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Orignal Application - Harvey II Unit\"/>
    </mc:Choice>
  </mc:AlternateContent>
  <xr:revisionPtr revIDLastSave="0" documentId="13_ncr:1_{4F0F7895-0BD5-47C9-9FF2-084807F2D8FA}" xr6:coauthVersionLast="47" xr6:coauthVersionMax="47" xr10:uidLastSave="{00000000-0000-0000-0000-000000000000}"/>
  <bookViews>
    <workbookView xWindow="28680" yWindow="-135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- Harvey II" sheetId="6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Harvey II'!$A$151:$E$151</definedName>
    <definedName name="Z_448E33CD_8563_4540_9591_6A354C517C14_.wvu.FilterData" localSheetId="2" hidden="1">'Ex. A - Harvey II'!$A$3:$E$99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Harvey II'!$A$3:$E$102</definedName>
    <definedName name="Z_A7166295_77B0_43DD_843D_B5216D03AA81_.wvu.FilterData" localSheetId="2" hidden="1">'Ex. A - Harvey II'!$A$3:$E$102</definedName>
    <definedName name="Z_BE2497F2_82AA_40C4_959D_5DCA4F95D9AE_.wvu.FilterData" localSheetId="2" hidden="1">'Ex. A - Harvey II'!$A$3:$E$102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Harvey II'!$A$3:$E$102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<sst xmlns="http://schemas.openxmlformats.org/spreadsheetml/2006/main" count="2080" uniqueCount="447">
  <si>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</si>
  <si>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</si>
  <si>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</si>
  <si>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</si>
  <si>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</si>
  <si>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</si>
  <si>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</si>
  <si>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</si>
  <si>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</si>
  <si>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</si>
  <si>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</si>
  <si>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</si>
  <si>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</si>
  <si>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</si>
  <si>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</si>
  <si>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</si>
  <si>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</si>
  <si>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</si>
  <si>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</si>
  <si>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</si>
  <si>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</si>
  <si>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</si>
  <si>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</si>
  <si>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</si>
  <si>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</si>
  <si>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</si>
  <si>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</si>
  <si>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</si>
  <si>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</si>
  <si>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</si>
  <si>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</si>
  <si>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</si>
  <si>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</si>
  <si>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</si>
  <si>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</si>
  <si>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</si>
  <si>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</si>
  <si>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</si>
  <si>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</si>
  <si>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</si>
  <si>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</si>
  <si>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</si>
  <si>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</si>
  <si>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</si>
  <si>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</si>
  <si>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</si>
  <si>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</si>
  <si>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</si>
  <si>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</si>
  <si>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</si>
  <si>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</si>
  <si>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</si>
  <si>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</si>
  <si>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</si>
  <si>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</si>
  <si>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</si>
  <si>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</si>
  <si>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</si>
  <si>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</si>
  <si>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</si>
  <si>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</si>
  <si>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</si>
  <si>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</si>
  <si>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</si>
  <si>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</si>
  <si>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</si>
  <si>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</si>
  <si>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</si>
  <si>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</si>
  <si>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</si>
  <si>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</si>
  <si>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</si>
  <si>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</si>
  <si>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</si>
  <si>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</si>
  <si>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</si>
  <si>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</si>
  <si>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</si>
  <si>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</si>
  <si>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</si>
  <si>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</si>
  <si>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</si>
  <si>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</si>
  <si>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</si>
  <si>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</si>
  <si>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</si>
  <si>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</si>
  <si>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</si>
  <si>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</si>
  <si>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</si>
  <si>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</si>
  <si>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</si>
  <si>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</si>
  <si>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</si>
  <si>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</si>
  <si>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</si>
  <si>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</si>
  <si>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</si>
  <si>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</si>
  <si>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</si>
  <si>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</si>
  <si>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</si>
  <si>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</si>
  <si>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</si>
  <si>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</si>
  <si>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</si>
  <si>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</si>
  <si>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</si>
  <si>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</si>
  <si>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</si>
  <si>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</si>
  <si>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</si>
  <si>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</si>
  <si>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</si>
  <si>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</si>
  <si>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</si>
  <si>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</si>
  <si>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</si>
  <si>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</si>
  <si>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</si>
  <si>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</si>
  <si>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</si>
  <si>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</si>
  <si>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</si>
  <si>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</si>
  <si>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</si>
  <si>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</si>
  <si>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</si>
  <si>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</si>
  <si>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</si>
  <si>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</si>
  <si>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</si>
  <si>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</si>
  <si>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</si>
  <si>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</si>
  <si>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</si>
  <si>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</si>
  <si>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</si>
  <si>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</si>
  <si>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</si>
  <si>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</si>
  <si>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</si>
  <si>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</si>
  <si>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</si>
  <si>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</si>
  <si>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</si>
  <si>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</si>
  <si>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</si>
  <si>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</si>
  <si>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</si>
  <si>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</si>
  <si>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</si>
  <si>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</si>
  <si>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</si>
  <si>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</si>
  <si>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</si>
  <si>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</si>
  <si>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</si>
  <si>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</si>
  <si>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</si>
  <si>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</si>
  <si>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</si>
  <si>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</si>
  <si>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</si>
  <si>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</si>
  <si>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</si>
  <si>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</si>
  <si>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</si>
  <si>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</si>
  <si>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</si>
  <si>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</si>
  <si>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</si>
  <si>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</si>
  <si>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</si>
  <si>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</si>
  <si>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</si>
  <si>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</si>
  <si>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</si>
  <si>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</si>
  <si>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</si>
  <si>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</si>
  <si>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</si>
  <si>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</si>
  <si>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</si>
  <si>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</si>
  <si>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</si>
  <si>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</si>
  <si>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</si>
  <si>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</si>
  <si>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</si>
  <si>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</si>
  <si>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</si>
  <si>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</si>
  <si>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</si>
  <si>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</si>
  <si>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</si>
  <si>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</si>
  <si>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</si>
  <si>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</si>
  <si>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</si>
  <si>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</si>
  <si>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</si>
  <si>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</si>
  <si>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</si>
  <si>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</si>
  <si>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</si>
  <si>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</si>
  <si>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***</t>
  </si>
  <si>
    <t>Charles Lucas and Tracy Lucas, husband and wife, as survivorship tenants</t>
  </si>
  <si>
    <t>46-00045.000</t>
  </si>
  <si>
    <t>46-00027.001</t>
  </si>
  <si>
    <t>Charlotte E. Mobley, unmarried, Life Estate</t>
  </si>
  <si>
    <t>46-00152.000</t>
  </si>
  <si>
    <t>***James J. Stewart, Remainderman</t>
  </si>
  <si>
    <t>***Jeremy W. Stewart, Remainderman</t>
  </si>
  <si>
    <t>***Wayne A. Mobley, Remainderman</t>
  </si>
  <si>
    <t>Mark A. Lucas and  Delores K. Lucas, as survivorship tenants</t>
  </si>
  <si>
    <t>46-00148.000</t>
  </si>
  <si>
    <t>Alicia Lucas</t>
  </si>
  <si>
    <t>46-00057.003</t>
  </si>
  <si>
    <t>William D. Reed, II and Bonnie S. Reed, Co-Trustees of the Bill &amp; Bonnie Reed Family Trust, dated March 28, 2023</t>
  </si>
  <si>
    <t>46-00167.000</t>
  </si>
  <si>
    <t>43-00362.000</t>
  </si>
  <si>
    <t>Woodsfield</t>
  </si>
  <si>
    <t>Lisa Hartz</t>
  </si>
  <si>
    <t>43-00242.000</t>
  </si>
  <si>
    <t>Norma Linder</t>
  </si>
  <si>
    <t>Julie Taylor</t>
  </si>
  <si>
    <t>Mark Lund</t>
  </si>
  <si>
    <t>Joyce Spigarelli</t>
  </si>
  <si>
    <t>Douglas Milhoan</t>
  </si>
  <si>
    <t>Jennifer L. Ricer</t>
  </si>
  <si>
    <t>Rebecca Perkins</t>
  </si>
  <si>
    <t>Melissa Coffey</t>
  </si>
  <si>
    <t>Emily Dalton</t>
  </si>
  <si>
    <t>Kimberly Tisher a/k/a Kimberly Cain</t>
  </si>
  <si>
    <t>Karma Miller</t>
  </si>
  <si>
    <t>46-00128.000</t>
  </si>
  <si>
    <t>Allen Bickel</t>
  </si>
  <si>
    <t>Harold J. Warsinskey and Carol S. Warsinskey</t>
  </si>
  <si>
    <t>46-00030.000</t>
  </si>
  <si>
    <t>46-00031.000</t>
  </si>
  <si>
    <t>46-00230.000</t>
  </si>
  <si>
    <t>Clarence R. Riley and Phyllis J. Riley</t>
  </si>
  <si>
    <t>46-00032.000</t>
  </si>
  <si>
    <t>46-00035.000</t>
  </si>
  <si>
    <t>46-00146.000</t>
  </si>
  <si>
    <t>46-00365.000</t>
  </si>
  <si>
    <t>46--CEMETERY</t>
  </si>
  <si>
    <t>46-00393.000</t>
  </si>
  <si>
    <t>46-00127.000</t>
  </si>
  <si>
    <t>46-00003.000</t>
  </si>
  <si>
    <t>Thomas G. Coss, Jr. and Carol J. Coss, husband and wife, as survivorship tenants, Life Estate</t>
  </si>
  <si>
    <t>46-00005.000</t>
  </si>
  <si>
    <t>46-00061.001</t>
  </si>
  <si>
    <t>Christian R. Thornberry and Travis C. Thornberry, wife and husband, as survivorship tenants</t>
  </si>
  <si>
    <t>46-00061.002</t>
  </si>
  <si>
    <t>46-00061.003</t>
  </si>
  <si>
    <t>46-00057.000</t>
  </si>
  <si>
    <t>46-00057.002</t>
  </si>
  <si>
    <t>Ronald J. Street and Debra S. Street, husband and wife, as survivorship tenants</t>
  </si>
  <si>
    <t>43-00462.000</t>
  </si>
  <si>
    <t>Randy L. Boan and Nancy L. Boan, as survivorship tenants</t>
  </si>
  <si>
    <t>46-00057.001</t>
  </si>
  <si>
    <t>43-00362.001</t>
  </si>
  <si>
    <t>43-00280.000</t>
  </si>
  <si>
    <t>Donald Dornon and Kathy J. Dornon, husband and wife, as survivorship tenants</t>
  </si>
  <si>
    <t>James F. Riley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</si>
  <si>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</si>
  <si>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</si>
  <si>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</si>
  <si>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</si>
  <si>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</si>
  <si>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</si>
  <si>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</si>
  <si>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</si>
  <si>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</si>
  <si>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</si>
  <si>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</si>
  <si>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</si>
  <si>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</si>
  <si>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</si>
  <si>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</si>
  <si>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</si>
  <si>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</si>
  <si>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</si>
  <si>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</si>
  <si>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</si>
  <si>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</si>
  <si>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</si>
  <si>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</si>
  <si>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</si>
  <si>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</si>
  <si>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</si>
  <si>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</si>
  <si>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</si>
  <si>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</si>
  <si>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</si>
  <si>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</si>
  <si>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</si>
  <si>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</si>
  <si>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</si>
  <si>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</si>
  <si>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</si>
  <si>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</si>
  <si>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</si>
  <si>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</si>
  <si>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</si>
  <si>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</si>
  <si>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</si>
  <si>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</si>
  <si>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</si>
  <si>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</si>
  <si>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</si>
  <si>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</si>
  <si>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</si>
  <si>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</si>
  <si>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</si>
  <si>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</si>
  <si>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</si>
  <si>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</si>
  <si>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</si>
  <si>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</si>
  <si>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</si>
  <si>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</si>
  <si>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</si>
  <si>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</si>
  <si>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</si>
  <si>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</si>
  <si>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</si>
  <si>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</si>
  <si>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</si>
  <si>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</si>
  <si>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</si>
  <si>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</si>
  <si>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</si>
  <si>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</si>
  <si>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</si>
  <si>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</si>
  <si>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</si>
  <si>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</si>
  <si>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</si>
  <si>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</si>
  <si>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</si>
  <si>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</si>
  <si>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</si>
  <si>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</si>
  <si>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</si>
  <si>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</si>
  <si>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</si>
  <si>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</si>
  <si>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</si>
  <si>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</si>
  <si>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</si>
  <si>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</si>
  <si>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</si>
  <si>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</si>
  <si>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</si>
  <si>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</si>
  <si>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</si>
  <si>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</si>
  <si>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</si>
  <si>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</si>
  <si>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</si>
  <si>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</si>
  <si>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</si>
  <si>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</si>
  <si>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</si>
  <si>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</si>
  <si>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</si>
  <si>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</si>
  <si>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</si>
  <si>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</si>
  <si>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</si>
  <si>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</si>
  <si>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</si>
  <si>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</si>
  <si>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</si>
  <si>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</si>
  <si>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</si>
  <si>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</si>
  <si>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</si>
  <si>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</si>
  <si>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</si>
  <si>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Westhawk Minerals, LLC 
Attn: Lester Zitkus</t>
  </si>
  <si>
    <t>Wexford Westhawk, LLC 
Attn: Paul Jacobi</t>
  </si>
  <si>
    <t>Liddell Investments, LLC 
Attn: Mike Liddell</t>
  </si>
  <si>
    <t>The Heirs of Adam Perkins, deceased</t>
  </si>
  <si>
    <t>20 Buckhorn Club, Inc
Attn:  Mark Douglas</t>
  </si>
  <si>
    <t>Thomas C. Littleton and Naomi R. Littleton, as survivorship tenants, husband and wife</t>
  </si>
  <si>
    <t>Bettie Jo Mellott</t>
  </si>
  <si>
    <t>Brian K. Riley and Denise V. Riley</t>
  </si>
  <si>
    <t>**The Heirs of Lillian G. Mantle, deceased</t>
  </si>
  <si>
    <t>The Heirs of Thomas Wright, deceased</t>
  </si>
  <si>
    <t>Michael C. Datkuliak</t>
  </si>
  <si>
    <t>**James R. Wheeler</t>
  </si>
  <si>
    <t>**Kathy D. Clark</t>
  </si>
  <si>
    <t>**Jamie Jean Stephens and Rhett Gerritt Swallie</t>
  </si>
  <si>
    <t>**Tony Stephens a/k/a Kris Anthony Stephens</t>
  </si>
  <si>
    <t>**Jessica Stephens</t>
  </si>
  <si>
    <t>Jennifer Gonya, Trustee of The Dalton Preservations Trust, dated August 9, 2018</t>
  </si>
  <si>
    <t>Appalachia Minerals, LLC
Attn: Elyse Wilson</t>
  </si>
  <si>
    <t>The Heirs of John A. Decker and Amanda J. Decker, deceased</t>
  </si>
  <si>
    <t>Brenda K. Baker</t>
  </si>
  <si>
    <t>***Thomas Gregory Coss and Andrew Leigh Boucher , as survivorship tenants, Remaindermen</t>
  </si>
  <si>
    <t>**The Heirs of Irene R. Mantle, deceased</t>
  </si>
  <si>
    <t>24-005018.0000</t>
  </si>
  <si>
    <t>Golden Eagle Resources II, LLC 
Attn: Michael Faust</t>
  </si>
  <si>
    <t>Robert Glenn Reed Sr.</t>
  </si>
  <si>
    <t>24-005002.0000</t>
  </si>
  <si>
    <t>24-005016.0000</t>
  </si>
  <si>
    <t>24-005011.0000</t>
  </si>
  <si>
    <t>24-005001.0000</t>
  </si>
  <si>
    <t>24-006010.0000</t>
  </si>
  <si>
    <t>24-006043.0000</t>
  </si>
  <si>
    <t>24-005007.0000</t>
  </si>
  <si>
    <t>24-010020.0000</t>
  </si>
  <si>
    <t>24-010006.0000</t>
  </si>
  <si>
    <t>24-009003.0000</t>
  </si>
  <si>
    <t>24-009014.0000</t>
  </si>
  <si>
    <t>24-009006.0000</t>
  </si>
  <si>
    <t>**NPRI
*** Remainderman interest</t>
  </si>
  <si>
    <t>Robert G. Reed</t>
  </si>
  <si>
    <t>The Heirs of Michael Moore, deceased</t>
  </si>
  <si>
    <t>Three Branches, LLC 
Attn: Nancy L. Boan</t>
  </si>
  <si>
    <t>Exhibit H</t>
  </si>
  <si>
    <t>Mineral Owners</t>
  </si>
  <si>
    <t>Name</t>
  </si>
  <si>
    <t>The Heirs of J.P. McCaulley aka J.R. McCaulley, deceased</t>
  </si>
  <si>
    <t>Working Interest Owners</t>
  </si>
  <si>
    <t>Potential Mineral Interest and/or Working Interest Owners</t>
  </si>
  <si>
    <t>SWN Production Company, LLC</t>
  </si>
  <si>
    <t>Aurel Muntean and Mark Muntean, Trustees, or their Successors in Trust, under the Muntean Family Revocable Living Trust dated June 6, 2016</t>
  </si>
  <si>
    <t>James Baker</t>
  </si>
  <si>
    <t>Robert Baker</t>
  </si>
  <si>
    <t>Thomas Baker</t>
  </si>
  <si>
    <t>Robert G. Reed, Jr.</t>
  </si>
  <si>
    <t>Tamara M. McKinney</t>
  </si>
  <si>
    <t>Robert W. Decker</t>
  </si>
  <si>
    <t>Robert Glenn Reed Sr. and Debbie L. Reed, married</t>
  </si>
  <si>
    <t>**NPRI</t>
  </si>
  <si>
    <t>**Charles Lucas and Tracy Lucas, husband and wife, as survivorship tenants</t>
  </si>
  <si>
    <t>**Christian R. Thornberry and Travis C. Thornberry, wife and husband, as survivorship tenants</t>
  </si>
  <si>
    <t>**Clarence R. Riley and Phyllis J. Riley</t>
  </si>
  <si>
    <t>**Harold J. Warsinskey and Carol S. Warsinskey</t>
  </si>
  <si>
    <t>**Terry F. Caldwell and Emma R. Caldwell, husband and wife, as survivorship tenants</t>
  </si>
  <si>
    <t>**The Heirs of Jeffrey L. Baker,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</si>
</sst>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/>
    </xf>
    <xf numFmtId="164" fontId="4" fillId="7" borderId="14" xfId="1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center" vertical="center"/>
    </xf>
    <xf numFmtId="173" fontId="4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173" fontId="4" fillId="0" borderId="18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1" fontId="11" fillId="0" borderId="14" xfId="0" applyNumberFormat="1" applyFont="1" applyBorder="1" applyAlignment="1">
      <alignment horizontal="center" vertical="center"/>
    </xf>
    <xf numFmtId="0" fontId="11" fillId="0" borderId="0" xfId="0" applyFont="1"/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73" fontId="11" fillId="0" borderId="0" xfId="0" applyNumberFormat="1" applyFont="1"/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top" wrapText="1"/>
    </xf>
    <xf numFmtId="0" fontId="4" fillId="8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625CFAD9-9144-4A22-BD0F-1065FD10C2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2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8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9" t="s">
        <v>147</v>
      </c>
      <c r="F10" s="153"/>
      <c r="G10" s="153"/>
      <c r="H10" s="153"/>
      <c r="I10" s="154"/>
      <c r="J10" s="160">
        <f t="shared" ref="J10:K10" si="0">SUM(J4:J9)</f>
        <v>0</v>
      </c>
      <c r="K10" s="16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5"/>
      <c r="F11" s="156"/>
      <c r="G11" s="156"/>
      <c r="H11" s="156"/>
      <c r="I11" s="157"/>
      <c r="J11" s="161"/>
      <c r="K11" s="16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9" t="s">
        <v>148</v>
      </c>
      <c r="F12" s="150"/>
      <c r="G12" s="150"/>
      <c r="H12" s="150"/>
      <c r="I12" s="15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2" t="s">
        <v>149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630819F7-241D-4405-9B10-A9519BCFC29D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BDBACD4B-F6E3-4F4D-977D-601B49B6320A}"/>
    </customSheetView>
    <customSheetView guid="{D2A26EA0-8800-4F43-AC78-5ED2A1AB27C9}" filter="1" showAutoFilter="1">
      <pageMargins left="0.7" right="0.7" top="0.75" bottom="0.75" header="0.3" footer="0.3"/>
      <autoFilter ref="A1:AM43" xr:uid="{67F33792-F5B9-4431-A640-116DC7435384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E2F3D326-D300-40F8-BBCF-2AF1618519F5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F171"/>
  <sheetViews>
    <sheetView tabSelected="1" zoomScale="90" zoomScaleNormal="90" workbookViewId="0">
      <selection sqref="A1:E1"/>
    </sheetView>
  </sheetViews>
  <sheetFormatPr defaultColWidth="12.5703125" defaultRowHeight="15.75" customHeight="1" x14ac:dyDescent="0.25"/>
  <cols>
    <col min="1" max="1" width="76.140625" style="145" customWidth="1"/>
    <col min="2" max="2" width="16.42578125" style="145" customWidth="1"/>
    <col min="3" max="3" width="16.5703125" style="145" customWidth="1"/>
    <col min="4" max="4" width="19.140625" style="145" customWidth="1"/>
    <col min="5" max="5" width="16.85546875" style="143" customWidth="1"/>
    <col min="6" max="16384" width="12.5703125" style="145"/>
  </cols>
  <sheetData>
    <row r="1" spans="1:5" ht="15.75" customHeight="1" x14ac:dyDescent="0.25">
      <c r="A1" s="173" t="s">
        <v>425</v>
      </c>
      <c r="B1" s="174"/>
      <c r="C1" s="174"/>
      <c r="D1" s="174"/>
      <c r="E1" s="175"/>
    </row>
    <row r="2" spans="1:5" ht="15.75" customHeight="1" x14ac:dyDescent="0.25">
      <c r="A2" s="173" t="s">
        <v>426</v>
      </c>
      <c r="B2" s="174"/>
      <c r="C2" s="174"/>
      <c r="D2" s="174"/>
      <c r="E2" s="175"/>
    </row>
    <row r="3" spans="1:5" ht="48.75" customHeight="1" x14ac:dyDescent="0.25">
      <c r="A3" s="130" t="s">
        <v>427</v>
      </c>
      <c r="B3" s="131" t="s">
        <v>8</v>
      </c>
      <c r="C3" s="131" t="s">
        <v>5</v>
      </c>
      <c r="D3" s="132" t="s">
        <v>383</v>
      </c>
      <c r="E3" s="133" t="s">
        <v>382</v>
      </c>
    </row>
    <row r="4" spans="1:5" ht="29.25" customHeight="1" x14ac:dyDescent="0.25">
      <c r="A4" s="124" t="s">
        <v>213</v>
      </c>
      <c r="B4" s="125" t="s">
        <v>37</v>
      </c>
      <c r="C4" s="125">
        <v>20</v>
      </c>
      <c r="D4" s="128" t="s">
        <v>212</v>
      </c>
      <c r="E4" s="129" t="s">
        <v>207</v>
      </c>
    </row>
    <row r="5" spans="1:5" ht="15.75" customHeight="1" x14ac:dyDescent="0.25">
      <c r="A5" s="124" t="s">
        <v>214</v>
      </c>
      <c r="B5" s="125" t="s">
        <v>37</v>
      </c>
      <c r="C5" s="125">
        <v>20</v>
      </c>
      <c r="D5" s="128" t="s">
        <v>212</v>
      </c>
      <c r="E5" s="129" t="s">
        <v>207</v>
      </c>
    </row>
    <row r="6" spans="1:5" ht="33.75" customHeight="1" x14ac:dyDescent="0.25">
      <c r="A6" s="165" t="s">
        <v>404</v>
      </c>
      <c r="B6" s="125" t="s">
        <v>37</v>
      </c>
      <c r="C6" s="125">
        <v>13</v>
      </c>
      <c r="D6" s="128" t="s">
        <v>253</v>
      </c>
      <c r="E6" s="129" t="s">
        <v>207</v>
      </c>
    </row>
    <row r="7" spans="1:5" ht="31.5" customHeight="1" x14ac:dyDescent="0.25">
      <c r="A7" s="166"/>
      <c r="B7" s="125" t="s">
        <v>37</v>
      </c>
      <c r="C7" s="125">
        <v>14</v>
      </c>
      <c r="D7" s="128" t="s">
        <v>254</v>
      </c>
      <c r="E7" s="129" t="s">
        <v>207</v>
      </c>
    </row>
    <row r="8" spans="1:5" x14ac:dyDescent="0.25">
      <c r="A8" s="124" t="s">
        <v>215</v>
      </c>
      <c r="B8" s="125" t="s">
        <v>37</v>
      </c>
      <c r="C8" s="125">
        <v>20</v>
      </c>
      <c r="D8" s="128" t="s">
        <v>212</v>
      </c>
      <c r="E8" s="129" t="s">
        <v>207</v>
      </c>
    </row>
    <row r="9" spans="1:5" x14ac:dyDescent="0.25">
      <c r="A9" s="124" t="s">
        <v>395</v>
      </c>
      <c r="B9" s="125" t="s">
        <v>37</v>
      </c>
      <c r="C9" s="125">
        <v>32</v>
      </c>
      <c r="D9" s="128" t="s">
        <v>406</v>
      </c>
      <c r="E9" s="129" t="s">
        <v>207</v>
      </c>
    </row>
    <row r="10" spans="1:5" x14ac:dyDescent="0.25">
      <c r="A10" s="124" t="s">
        <v>397</v>
      </c>
      <c r="B10" s="125" t="s">
        <v>37</v>
      </c>
      <c r="C10" s="125">
        <v>32</v>
      </c>
      <c r="D10" s="128" t="s">
        <v>406</v>
      </c>
      <c r="E10" s="129" t="s">
        <v>207</v>
      </c>
    </row>
    <row r="11" spans="1:5" x14ac:dyDescent="0.25">
      <c r="A11" s="124" t="s">
        <v>399</v>
      </c>
      <c r="B11" s="125" t="s">
        <v>37</v>
      </c>
      <c r="C11" s="125">
        <v>32</v>
      </c>
      <c r="D11" s="128" t="s">
        <v>406</v>
      </c>
      <c r="E11" s="129" t="s">
        <v>207</v>
      </c>
    </row>
    <row r="12" spans="1:5" x14ac:dyDescent="0.25">
      <c r="A12" s="124" t="s">
        <v>396</v>
      </c>
      <c r="B12" s="125" t="s">
        <v>37</v>
      </c>
      <c r="C12" s="125">
        <v>32</v>
      </c>
      <c r="D12" s="128" t="s">
        <v>406</v>
      </c>
      <c r="E12" s="129" t="s">
        <v>207</v>
      </c>
    </row>
    <row r="13" spans="1:5" x14ac:dyDescent="0.25">
      <c r="A13" s="171" t="s">
        <v>405</v>
      </c>
      <c r="B13" s="125" t="s">
        <v>37</v>
      </c>
      <c r="C13" s="125">
        <v>2</v>
      </c>
      <c r="D13" s="128" t="s">
        <v>240</v>
      </c>
      <c r="E13" s="129" t="s">
        <v>207</v>
      </c>
    </row>
    <row r="14" spans="1:5" x14ac:dyDescent="0.25">
      <c r="A14" s="176"/>
      <c r="B14" s="125" t="s">
        <v>37</v>
      </c>
      <c r="C14" s="125">
        <v>3</v>
      </c>
      <c r="D14" s="128" t="s">
        <v>241</v>
      </c>
      <c r="E14" s="129" t="s">
        <v>207</v>
      </c>
    </row>
    <row r="15" spans="1:5" x14ac:dyDescent="0.25">
      <c r="A15" s="176"/>
      <c r="B15" s="125" t="s">
        <v>37</v>
      </c>
      <c r="C15" s="125">
        <v>5</v>
      </c>
      <c r="D15" s="128" t="s">
        <v>244</v>
      </c>
      <c r="E15" s="129" t="s">
        <v>207</v>
      </c>
    </row>
    <row r="16" spans="1:5" x14ac:dyDescent="0.25">
      <c r="A16" s="176"/>
      <c r="B16" s="125" t="s">
        <v>44</v>
      </c>
      <c r="C16" s="126">
        <v>6</v>
      </c>
      <c r="D16" s="128" t="s">
        <v>245</v>
      </c>
      <c r="E16" s="129" t="s">
        <v>207</v>
      </c>
    </row>
    <row r="17" spans="1:5" x14ac:dyDescent="0.25">
      <c r="A17" s="172"/>
      <c r="B17" s="125" t="s">
        <v>37</v>
      </c>
      <c r="C17" s="125">
        <v>7</v>
      </c>
      <c r="D17" s="128" t="s">
        <v>246</v>
      </c>
      <c r="E17" s="129" t="s">
        <v>207</v>
      </c>
    </row>
    <row r="18" spans="1:5" x14ac:dyDescent="0.25">
      <c r="A18" s="163" t="s">
        <v>392</v>
      </c>
      <c r="B18" s="125" t="s">
        <v>44</v>
      </c>
      <c r="C18" s="125">
        <v>8</v>
      </c>
      <c r="D18" s="128" t="s">
        <v>247</v>
      </c>
      <c r="E18" s="129" t="s">
        <v>207</v>
      </c>
    </row>
    <row r="19" spans="1:5" x14ac:dyDescent="0.25">
      <c r="A19" s="177"/>
      <c r="B19" s="125" t="s">
        <v>44</v>
      </c>
      <c r="C19" s="125">
        <v>10</v>
      </c>
      <c r="D19" s="128" t="s">
        <v>249</v>
      </c>
      <c r="E19" s="129" t="s">
        <v>207</v>
      </c>
    </row>
    <row r="20" spans="1:5" x14ac:dyDescent="0.25">
      <c r="A20" s="177"/>
      <c r="B20" s="125" t="s">
        <v>44</v>
      </c>
      <c r="C20" s="125">
        <v>11</v>
      </c>
      <c r="D20" s="128" t="s">
        <v>250</v>
      </c>
      <c r="E20" s="129" t="s">
        <v>207</v>
      </c>
    </row>
    <row r="21" spans="1:5" x14ac:dyDescent="0.25">
      <c r="A21" s="177"/>
      <c r="B21" s="125" t="s">
        <v>37</v>
      </c>
      <c r="C21" s="125">
        <v>13</v>
      </c>
      <c r="D21" s="128" t="s">
        <v>253</v>
      </c>
      <c r="E21" s="129" t="s">
        <v>207</v>
      </c>
    </row>
    <row r="22" spans="1:5" x14ac:dyDescent="0.25">
      <c r="A22" s="177"/>
      <c r="B22" s="125" t="s">
        <v>37</v>
      </c>
      <c r="C22" s="125">
        <v>14</v>
      </c>
      <c r="D22" s="128" t="s">
        <v>254</v>
      </c>
      <c r="E22" s="129" t="s">
        <v>207</v>
      </c>
    </row>
    <row r="23" spans="1:5" x14ac:dyDescent="0.25">
      <c r="A23" s="177"/>
      <c r="B23" s="125" t="s">
        <v>37</v>
      </c>
      <c r="C23" s="125">
        <v>15</v>
      </c>
      <c r="D23" s="128" t="s">
        <v>256</v>
      </c>
      <c r="E23" s="129" t="s">
        <v>207</v>
      </c>
    </row>
    <row r="24" spans="1:5" x14ac:dyDescent="0.25">
      <c r="A24" s="177"/>
      <c r="B24" s="125" t="s">
        <v>37</v>
      </c>
      <c r="C24" s="125">
        <v>16</v>
      </c>
      <c r="D24" s="128" t="s">
        <v>206</v>
      </c>
      <c r="E24" s="129" t="s">
        <v>207</v>
      </c>
    </row>
    <row r="25" spans="1:5" x14ac:dyDescent="0.25">
      <c r="A25" s="177"/>
      <c r="B25" s="125" t="s">
        <v>37</v>
      </c>
      <c r="C25" s="125">
        <v>17</v>
      </c>
      <c r="D25" s="128" t="s">
        <v>257</v>
      </c>
      <c r="E25" s="129" t="s">
        <v>207</v>
      </c>
    </row>
    <row r="26" spans="1:5" x14ac:dyDescent="0.25">
      <c r="A26" s="164"/>
      <c r="B26" s="125" t="s">
        <v>37</v>
      </c>
      <c r="C26" s="125">
        <v>18</v>
      </c>
      <c r="D26" s="128" t="s">
        <v>209</v>
      </c>
      <c r="E26" s="129" t="s">
        <v>207</v>
      </c>
    </row>
    <row r="27" spans="1:5" x14ac:dyDescent="0.25">
      <c r="A27" s="124" t="s">
        <v>398</v>
      </c>
      <c r="B27" s="125" t="s">
        <v>37</v>
      </c>
      <c r="C27" s="125">
        <v>32</v>
      </c>
      <c r="D27" s="128" t="s">
        <v>406</v>
      </c>
      <c r="E27" s="129" t="s">
        <v>207</v>
      </c>
    </row>
    <row r="28" spans="1:5" ht="31.5" x14ac:dyDescent="0.25">
      <c r="A28" s="124" t="s">
        <v>388</v>
      </c>
      <c r="B28" s="125" t="s">
        <v>37</v>
      </c>
      <c r="C28" s="125">
        <v>24</v>
      </c>
      <c r="D28" s="128" t="s">
        <v>261</v>
      </c>
      <c r="E28" s="129">
        <v>4.8239999999999998</v>
      </c>
    </row>
    <row r="29" spans="1:5" x14ac:dyDescent="0.25">
      <c r="A29" s="127" t="s">
        <v>218</v>
      </c>
      <c r="B29" s="125" t="s">
        <v>44</v>
      </c>
      <c r="C29" s="125">
        <v>26</v>
      </c>
      <c r="D29" s="128" t="s">
        <v>219</v>
      </c>
      <c r="E29" s="129">
        <v>0.80300000000000005</v>
      </c>
    </row>
    <row r="30" spans="1:5" x14ac:dyDescent="0.25">
      <c r="A30" s="165" t="s">
        <v>238</v>
      </c>
      <c r="B30" s="125" t="s">
        <v>37</v>
      </c>
      <c r="C30" s="125">
        <v>1</v>
      </c>
      <c r="D30" s="128" t="s">
        <v>237</v>
      </c>
      <c r="E30" s="129">
        <v>3.13</v>
      </c>
    </row>
    <row r="31" spans="1:5" x14ac:dyDescent="0.25">
      <c r="A31" s="168"/>
      <c r="B31" s="125" t="s">
        <v>37</v>
      </c>
      <c r="C31" s="125">
        <v>10</v>
      </c>
      <c r="D31" s="128" t="s">
        <v>249</v>
      </c>
      <c r="E31" s="129">
        <v>4.4999999999999998E-2</v>
      </c>
    </row>
    <row r="32" spans="1:5" x14ac:dyDescent="0.25">
      <c r="A32" s="166"/>
      <c r="B32" s="125" t="s">
        <v>37</v>
      </c>
      <c r="C32" s="125">
        <v>11</v>
      </c>
      <c r="D32" s="128" t="s">
        <v>250</v>
      </c>
      <c r="E32" s="129">
        <v>0.25</v>
      </c>
    </row>
    <row r="33" spans="1:5" ht="31.5" x14ac:dyDescent="0.25">
      <c r="A33" s="124" t="s">
        <v>401</v>
      </c>
      <c r="B33" s="125" t="s">
        <v>44</v>
      </c>
      <c r="C33" s="125">
        <v>44</v>
      </c>
      <c r="D33" s="128" t="s">
        <v>420</v>
      </c>
      <c r="E33" s="129">
        <v>1.6325000000000001</v>
      </c>
    </row>
    <row r="34" spans="1:5" x14ac:dyDescent="0.25">
      <c r="A34" s="165" t="s">
        <v>390</v>
      </c>
      <c r="B34" s="125" t="s">
        <v>37</v>
      </c>
      <c r="C34" s="125">
        <v>33</v>
      </c>
      <c r="D34" s="128" t="s">
        <v>409</v>
      </c>
      <c r="E34" s="129">
        <v>9.1029999999999998</v>
      </c>
    </row>
    <row r="35" spans="1:5" x14ac:dyDescent="0.25">
      <c r="A35" s="168"/>
      <c r="B35" s="125" t="s">
        <v>37</v>
      </c>
      <c r="C35" s="125">
        <v>35</v>
      </c>
      <c r="D35" s="128" t="s">
        <v>411</v>
      </c>
      <c r="E35" s="129">
        <v>87.548000000000002</v>
      </c>
    </row>
    <row r="36" spans="1:5" x14ac:dyDescent="0.25">
      <c r="A36" s="168"/>
      <c r="B36" s="125" t="s">
        <v>44</v>
      </c>
      <c r="C36" s="125">
        <v>39</v>
      </c>
      <c r="D36" s="128" t="s">
        <v>415</v>
      </c>
      <c r="E36" s="129">
        <v>1.1000000000000001</v>
      </c>
    </row>
    <row r="37" spans="1:5" x14ac:dyDescent="0.25">
      <c r="A37" s="166"/>
      <c r="B37" s="125" t="s">
        <v>44</v>
      </c>
      <c r="C37" s="125">
        <v>40</v>
      </c>
      <c r="D37" s="128" t="s">
        <v>416</v>
      </c>
      <c r="E37" s="129">
        <v>1</v>
      </c>
    </row>
    <row r="38" spans="1:5" x14ac:dyDescent="0.25">
      <c r="A38" s="124" t="s">
        <v>403</v>
      </c>
      <c r="B38" s="125" t="s">
        <v>37</v>
      </c>
      <c r="C38" s="125">
        <v>31</v>
      </c>
      <c r="D38" s="128" t="s">
        <v>225</v>
      </c>
      <c r="E38" s="129">
        <v>4.0097812499999996</v>
      </c>
    </row>
    <row r="39" spans="1:5" x14ac:dyDescent="0.25">
      <c r="A39" s="124" t="s">
        <v>391</v>
      </c>
      <c r="B39" s="125" t="s">
        <v>37</v>
      </c>
      <c r="C39" s="125">
        <v>38</v>
      </c>
      <c r="D39" s="128" t="s">
        <v>414</v>
      </c>
      <c r="E39" s="129">
        <v>3.5455000000000001</v>
      </c>
    </row>
    <row r="40" spans="1:5" x14ac:dyDescent="0.25">
      <c r="A40" s="171" t="s">
        <v>208</v>
      </c>
      <c r="B40" s="125" t="s">
        <v>37</v>
      </c>
      <c r="C40" s="125">
        <v>18</v>
      </c>
      <c r="D40" s="128" t="s">
        <v>209</v>
      </c>
      <c r="E40" s="129">
        <v>0.63900000000000001</v>
      </c>
    </row>
    <row r="41" spans="1:5" x14ac:dyDescent="0.25">
      <c r="A41" s="172"/>
      <c r="B41" s="125" t="s">
        <v>37</v>
      </c>
      <c r="C41" s="125">
        <v>19</v>
      </c>
      <c r="D41" s="128" t="s">
        <v>210</v>
      </c>
      <c r="E41" s="129">
        <v>0.246</v>
      </c>
    </row>
    <row r="42" spans="1:5" x14ac:dyDescent="0.25">
      <c r="A42" s="124" t="s">
        <v>211</v>
      </c>
      <c r="B42" s="125" t="s">
        <v>37</v>
      </c>
      <c r="C42" s="125">
        <v>20</v>
      </c>
      <c r="D42" s="128" t="s">
        <v>212</v>
      </c>
      <c r="E42" s="129">
        <v>71.033000000000001</v>
      </c>
    </row>
    <row r="43" spans="1:5" ht="31.5" x14ac:dyDescent="0.25">
      <c r="A43" s="124" t="s">
        <v>255</v>
      </c>
      <c r="B43" s="125" t="s">
        <v>37</v>
      </c>
      <c r="C43" s="125">
        <v>15</v>
      </c>
      <c r="D43" s="128" t="s">
        <v>256</v>
      </c>
      <c r="E43" s="129">
        <v>2.8450000000000002</v>
      </c>
    </row>
    <row r="44" spans="1:5" x14ac:dyDescent="0.25">
      <c r="A44" s="124" t="s">
        <v>243</v>
      </c>
      <c r="B44" s="125" t="s">
        <v>37</v>
      </c>
      <c r="C44" s="125">
        <v>5</v>
      </c>
      <c r="D44" s="128" t="s">
        <v>244</v>
      </c>
      <c r="E44" s="129">
        <v>2.2890000000000001</v>
      </c>
    </row>
    <row r="45" spans="1:5" x14ac:dyDescent="0.25">
      <c r="A45" s="124" t="s">
        <v>266</v>
      </c>
      <c r="B45" s="125" t="s">
        <v>37</v>
      </c>
      <c r="C45" s="125">
        <v>34</v>
      </c>
      <c r="D45" s="128" t="s">
        <v>410</v>
      </c>
      <c r="E45" s="129">
        <v>5.1159999999999997</v>
      </c>
    </row>
    <row r="46" spans="1:5" x14ac:dyDescent="0.25">
      <c r="A46" s="124" t="s">
        <v>230</v>
      </c>
      <c r="B46" s="125" t="s">
        <v>37</v>
      </c>
      <c r="C46" s="125">
        <v>31</v>
      </c>
      <c r="D46" s="128" t="s">
        <v>225</v>
      </c>
      <c r="E46" s="129">
        <v>6.6829687500000006</v>
      </c>
    </row>
    <row r="47" spans="1:5" x14ac:dyDescent="0.25">
      <c r="A47" s="124" t="s">
        <v>234</v>
      </c>
      <c r="B47" s="125" t="s">
        <v>37</v>
      </c>
      <c r="C47" s="125">
        <v>36</v>
      </c>
      <c r="D47" s="128" t="s">
        <v>412</v>
      </c>
      <c r="E47" s="129">
        <v>3.0940000000000003</v>
      </c>
    </row>
    <row r="48" spans="1:5" ht="31.5" x14ac:dyDescent="0.25">
      <c r="A48" s="124" t="s">
        <v>407</v>
      </c>
      <c r="B48" s="125" t="s">
        <v>37</v>
      </c>
      <c r="C48" s="125">
        <v>7</v>
      </c>
      <c r="D48" s="128" t="s">
        <v>246</v>
      </c>
      <c r="E48" s="129">
        <v>1.55E-2</v>
      </c>
    </row>
    <row r="49" spans="1:5" x14ac:dyDescent="0.25">
      <c r="A49" s="165" t="s">
        <v>239</v>
      </c>
      <c r="B49" s="125" t="s">
        <v>37</v>
      </c>
      <c r="C49" s="125">
        <v>2</v>
      </c>
      <c r="D49" s="128" t="s">
        <v>240</v>
      </c>
      <c r="E49" s="129">
        <v>1.57</v>
      </c>
    </row>
    <row r="50" spans="1:5" x14ac:dyDescent="0.25">
      <c r="A50" s="168"/>
      <c r="B50" s="125" t="s">
        <v>37</v>
      </c>
      <c r="C50" s="125">
        <v>3</v>
      </c>
      <c r="D50" s="128" t="s">
        <v>241</v>
      </c>
      <c r="E50" s="129">
        <v>0.75</v>
      </c>
    </row>
    <row r="51" spans="1:5" x14ac:dyDescent="0.25">
      <c r="A51" s="166"/>
      <c r="B51" s="125" t="s">
        <v>37</v>
      </c>
      <c r="C51" s="125">
        <v>4</v>
      </c>
      <c r="D51" s="128" t="s">
        <v>242</v>
      </c>
      <c r="E51" s="129">
        <v>0.66</v>
      </c>
    </row>
    <row r="52" spans="1:5" x14ac:dyDescent="0.25">
      <c r="A52" s="165" t="s">
        <v>267</v>
      </c>
      <c r="B52" s="125" t="s">
        <v>37</v>
      </c>
      <c r="C52" s="125">
        <v>37</v>
      </c>
      <c r="D52" s="128" t="s">
        <v>413</v>
      </c>
      <c r="E52" s="129">
        <v>3.1139999999999999</v>
      </c>
    </row>
    <row r="53" spans="1:5" x14ac:dyDescent="0.25">
      <c r="A53" s="166"/>
      <c r="B53" s="125" t="s">
        <v>37</v>
      </c>
      <c r="C53" s="125">
        <v>43</v>
      </c>
      <c r="D53" s="128" t="s">
        <v>419</v>
      </c>
      <c r="E53" s="129">
        <v>1.2729999999999999</v>
      </c>
    </row>
    <row r="54" spans="1:5" x14ac:dyDescent="0.25">
      <c r="A54" s="124" t="s">
        <v>400</v>
      </c>
      <c r="B54" s="125" t="s">
        <v>37</v>
      </c>
      <c r="C54" s="125">
        <v>36</v>
      </c>
      <c r="D54" s="128" t="s">
        <v>412</v>
      </c>
      <c r="E54" s="129">
        <v>3.0940000000000003</v>
      </c>
    </row>
    <row r="55" spans="1:5" x14ac:dyDescent="0.25">
      <c r="A55" s="124" t="s">
        <v>231</v>
      </c>
      <c r="B55" s="125" t="s">
        <v>37</v>
      </c>
      <c r="C55" s="125">
        <v>31</v>
      </c>
      <c r="D55" s="128" t="s">
        <v>225</v>
      </c>
      <c r="E55" s="129">
        <v>4.0097812499999996</v>
      </c>
    </row>
    <row r="56" spans="1:5" x14ac:dyDescent="0.25">
      <c r="A56" s="124" t="s">
        <v>229</v>
      </c>
      <c r="B56" s="125" t="s">
        <v>37</v>
      </c>
      <c r="C56" s="125">
        <v>31</v>
      </c>
      <c r="D56" s="128" t="s">
        <v>225</v>
      </c>
      <c r="E56" s="129">
        <v>6.6829687500000006</v>
      </c>
    </row>
    <row r="57" spans="1:5" x14ac:dyDescent="0.25">
      <c r="A57" s="124" t="s">
        <v>227</v>
      </c>
      <c r="B57" s="125" t="s">
        <v>37</v>
      </c>
      <c r="C57" s="125">
        <v>31</v>
      </c>
      <c r="D57" s="128" t="s">
        <v>225</v>
      </c>
      <c r="E57" s="129">
        <v>5.3463750000000001</v>
      </c>
    </row>
    <row r="58" spans="1:5" x14ac:dyDescent="0.25">
      <c r="A58" s="165" t="s">
        <v>236</v>
      </c>
      <c r="B58" s="125" t="s">
        <v>44</v>
      </c>
      <c r="C58" s="125">
        <v>1</v>
      </c>
      <c r="D58" s="128" t="s">
        <v>237</v>
      </c>
      <c r="E58" s="129">
        <v>3.13</v>
      </c>
    </row>
    <row r="59" spans="1:5" x14ac:dyDescent="0.25">
      <c r="A59" s="168"/>
      <c r="B59" s="125" t="s">
        <v>44</v>
      </c>
      <c r="C59" s="125">
        <v>10</v>
      </c>
      <c r="D59" s="128" t="s">
        <v>249</v>
      </c>
      <c r="E59" s="129">
        <v>4.4999999999999998E-2</v>
      </c>
    </row>
    <row r="60" spans="1:5" x14ac:dyDescent="0.25">
      <c r="A60" s="166"/>
      <c r="B60" s="125" t="s">
        <v>44</v>
      </c>
      <c r="C60" s="125">
        <v>11</v>
      </c>
      <c r="D60" s="128" t="s">
        <v>250</v>
      </c>
      <c r="E60" s="129">
        <v>0.25</v>
      </c>
    </row>
    <row r="61" spans="1:5" x14ac:dyDescent="0.25">
      <c r="A61" s="124" t="s">
        <v>235</v>
      </c>
      <c r="B61" s="125" t="s">
        <v>37</v>
      </c>
      <c r="C61" s="125">
        <v>36</v>
      </c>
      <c r="D61" s="128" t="s">
        <v>412</v>
      </c>
      <c r="E61" s="129">
        <v>3.0940000000000003</v>
      </c>
    </row>
    <row r="62" spans="1:5" ht="31.5" x14ac:dyDescent="0.25">
      <c r="A62" s="124" t="s">
        <v>386</v>
      </c>
      <c r="B62" s="125" t="s">
        <v>44</v>
      </c>
      <c r="C62" s="126">
        <v>6</v>
      </c>
      <c r="D62" s="128" t="s">
        <v>245</v>
      </c>
      <c r="E62" s="129">
        <v>0.1014</v>
      </c>
    </row>
    <row r="63" spans="1:5" x14ac:dyDescent="0.25">
      <c r="A63" s="124" t="s">
        <v>224</v>
      </c>
      <c r="B63" s="125" t="s">
        <v>37</v>
      </c>
      <c r="C63" s="125">
        <v>31</v>
      </c>
      <c r="D63" s="128" t="s">
        <v>225</v>
      </c>
      <c r="E63" s="129">
        <v>5.3463750000000001</v>
      </c>
    </row>
    <row r="64" spans="1:5" x14ac:dyDescent="0.25">
      <c r="A64" s="124" t="s">
        <v>216</v>
      </c>
      <c r="B64" s="125" t="s">
        <v>37</v>
      </c>
      <c r="C64" s="125">
        <v>21</v>
      </c>
      <c r="D64" s="128" t="s">
        <v>217</v>
      </c>
      <c r="E64" s="129">
        <v>7.5540000000000003</v>
      </c>
    </row>
    <row r="65" spans="1:5" x14ac:dyDescent="0.25">
      <c r="A65" s="124" t="s">
        <v>228</v>
      </c>
      <c r="B65" s="125" t="s">
        <v>37</v>
      </c>
      <c r="C65" s="125">
        <v>31</v>
      </c>
      <c r="D65" s="128" t="s">
        <v>225</v>
      </c>
      <c r="E65" s="129">
        <v>5.3463750000000001</v>
      </c>
    </row>
    <row r="66" spans="1:5" x14ac:dyDescent="0.25">
      <c r="A66" s="124" t="s">
        <v>233</v>
      </c>
      <c r="B66" s="125" t="s">
        <v>37</v>
      </c>
      <c r="C66" s="125">
        <v>36</v>
      </c>
      <c r="D66" s="128" t="s">
        <v>412</v>
      </c>
      <c r="E66" s="129">
        <v>3.0940000000000003</v>
      </c>
    </row>
    <row r="67" spans="1:5" x14ac:dyDescent="0.25">
      <c r="A67" s="124" t="s">
        <v>394</v>
      </c>
      <c r="B67" s="125" t="s">
        <v>37</v>
      </c>
      <c r="C67" s="125">
        <v>32</v>
      </c>
      <c r="D67" s="128" t="s">
        <v>406</v>
      </c>
      <c r="E67" s="129">
        <v>30.128</v>
      </c>
    </row>
    <row r="68" spans="1:5" x14ac:dyDescent="0.25">
      <c r="A68" s="124" t="s">
        <v>226</v>
      </c>
      <c r="B68" s="125" t="s">
        <v>37</v>
      </c>
      <c r="C68" s="125">
        <v>31</v>
      </c>
      <c r="D68" s="128" t="s">
        <v>225</v>
      </c>
      <c r="E68" s="129">
        <v>5.3463750000000001</v>
      </c>
    </row>
    <row r="69" spans="1:5" x14ac:dyDescent="0.25">
      <c r="A69" s="124" t="s">
        <v>262</v>
      </c>
      <c r="B69" s="125" t="s">
        <v>37</v>
      </c>
      <c r="C69" s="125">
        <v>25</v>
      </c>
      <c r="D69" s="128" t="s">
        <v>263</v>
      </c>
      <c r="E69" s="129">
        <v>2.5099999999999998</v>
      </c>
    </row>
    <row r="70" spans="1:5" x14ac:dyDescent="0.25">
      <c r="A70" s="124" t="s">
        <v>232</v>
      </c>
      <c r="B70" s="125" t="s">
        <v>37</v>
      </c>
      <c r="C70" s="125">
        <v>36</v>
      </c>
      <c r="D70" s="128" t="s">
        <v>412</v>
      </c>
      <c r="E70" s="129">
        <v>3.0940000000000003</v>
      </c>
    </row>
    <row r="71" spans="1:5" x14ac:dyDescent="0.25">
      <c r="A71" s="163" t="s">
        <v>422</v>
      </c>
      <c r="B71" s="125" t="s">
        <v>37</v>
      </c>
      <c r="C71" s="125">
        <v>41</v>
      </c>
      <c r="D71" s="128" t="s">
        <v>417</v>
      </c>
      <c r="E71" s="129">
        <v>3.3140000000000001</v>
      </c>
    </row>
    <row r="72" spans="1:5" x14ac:dyDescent="0.25">
      <c r="A72" s="164"/>
      <c r="B72" s="125" t="s">
        <v>37</v>
      </c>
      <c r="C72" s="125">
        <v>42</v>
      </c>
      <c r="D72" s="128" t="s">
        <v>418</v>
      </c>
      <c r="E72" s="129">
        <v>34.927</v>
      </c>
    </row>
    <row r="73" spans="1:5" x14ac:dyDescent="0.25">
      <c r="A73" s="127" t="s">
        <v>408</v>
      </c>
      <c r="B73" s="125" t="s">
        <v>37</v>
      </c>
      <c r="C73" s="125">
        <v>44</v>
      </c>
      <c r="D73" s="128" t="s">
        <v>420</v>
      </c>
      <c r="E73" s="129">
        <v>0.81625000000000003</v>
      </c>
    </row>
    <row r="74" spans="1:5" x14ac:dyDescent="0.25">
      <c r="A74" s="124" t="s">
        <v>260</v>
      </c>
      <c r="B74" s="125" t="s">
        <v>37</v>
      </c>
      <c r="C74" s="125">
        <v>23</v>
      </c>
      <c r="D74" s="128" t="s">
        <v>259</v>
      </c>
      <c r="E74" s="129">
        <v>0.95</v>
      </c>
    </row>
    <row r="75" spans="1:5" x14ac:dyDescent="0.25">
      <c r="A75" s="165" t="s">
        <v>205</v>
      </c>
      <c r="B75" s="125" t="s">
        <v>37</v>
      </c>
      <c r="C75" s="125">
        <v>12</v>
      </c>
      <c r="D75" s="128" t="s">
        <v>251</v>
      </c>
      <c r="E75" s="129">
        <v>0.57999999999999996</v>
      </c>
    </row>
    <row r="76" spans="1:5" x14ac:dyDescent="0.25">
      <c r="A76" s="168"/>
      <c r="B76" s="125" t="s">
        <v>37</v>
      </c>
      <c r="C76" s="125">
        <v>16</v>
      </c>
      <c r="D76" s="128" t="s">
        <v>206</v>
      </c>
      <c r="E76" s="129">
        <v>7.63</v>
      </c>
    </row>
    <row r="77" spans="1:5" x14ac:dyDescent="0.25">
      <c r="A77" s="166"/>
      <c r="B77" s="125" t="s">
        <v>37</v>
      </c>
      <c r="C77" s="125">
        <v>17</v>
      </c>
      <c r="D77" s="128" t="s">
        <v>257</v>
      </c>
      <c r="E77" s="129">
        <v>9.61</v>
      </c>
    </row>
    <row r="78" spans="1:5" x14ac:dyDescent="0.25">
      <c r="A78" s="124" t="s">
        <v>387</v>
      </c>
      <c r="B78" s="125" t="s">
        <v>44</v>
      </c>
      <c r="C78" s="125">
        <v>8</v>
      </c>
      <c r="D78" s="128" t="s">
        <v>247</v>
      </c>
      <c r="E78" s="129">
        <v>0.151</v>
      </c>
    </row>
    <row r="79" spans="1:5" x14ac:dyDescent="0.25">
      <c r="A79" s="163" t="s">
        <v>428</v>
      </c>
      <c r="B79" s="125" t="s">
        <v>44</v>
      </c>
      <c r="C79" s="125">
        <v>37</v>
      </c>
      <c r="D79" s="128" t="s">
        <v>413</v>
      </c>
      <c r="E79" s="129">
        <v>3.1139999999999999</v>
      </c>
    </row>
    <row r="80" spans="1:5" x14ac:dyDescent="0.25">
      <c r="A80" s="164"/>
      <c r="B80" s="125" t="s">
        <v>44</v>
      </c>
      <c r="C80" s="125">
        <v>38</v>
      </c>
      <c r="D80" s="128" t="s">
        <v>414</v>
      </c>
      <c r="E80" s="129">
        <v>3.5455000000000001</v>
      </c>
    </row>
    <row r="81" spans="1:5" x14ac:dyDescent="0.25">
      <c r="A81" s="124" t="s">
        <v>402</v>
      </c>
      <c r="B81" s="125" t="s">
        <v>44</v>
      </c>
      <c r="C81" s="125">
        <v>44</v>
      </c>
      <c r="D81" s="128" t="s">
        <v>420</v>
      </c>
      <c r="E81" s="129">
        <v>0.81625000000000003</v>
      </c>
    </row>
    <row r="82" spans="1:5" x14ac:dyDescent="0.25">
      <c r="A82" s="127" t="s">
        <v>423</v>
      </c>
      <c r="B82" s="125" t="s">
        <v>44</v>
      </c>
      <c r="C82" s="125">
        <v>9</v>
      </c>
      <c r="D82" s="128" t="s">
        <v>248</v>
      </c>
      <c r="E82" s="129">
        <v>9.5000000000000001E-2</v>
      </c>
    </row>
    <row r="83" spans="1:5" x14ac:dyDescent="0.25">
      <c r="A83" s="163" t="s">
        <v>393</v>
      </c>
      <c r="B83" s="125" t="s">
        <v>44</v>
      </c>
      <c r="C83" s="125">
        <v>23</v>
      </c>
      <c r="D83" s="128" t="s">
        <v>259</v>
      </c>
      <c r="E83" s="129">
        <v>0.95</v>
      </c>
    </row>
    <row r="84" spans="1:5" x14ac:dyDescent="0.25">
      <c r="A84" s="164"/>
      <c r="B84" s="125" t="s">
        <v>44</v>
      </c>
      <c r="C84" s="125">
        <v>26</v>
      </c>
      <c r="D84" s="128" t="s">
        <v>219</v>
      </c>
      <c r="E84" s="129">
        <v>0.80300000000000005</v>
      </c>
    </row>
    <row r="85" spans="1:5" ht="31.5" x14ac:dyDescent="0.25">
      <c r="A85" s="124" t="s">
        <v>389</v>
      </c>
      <c r="B85" s="125" t="s">
        <v>37</v>
      </c>
      <c r="C85" s="125">
        <v>30</v>
      </c>
      <c r="D85" s="128" t="s">
        <v>265</v>
      </c>
      <c r="E85" s="129">
        <v>0.25900000000000001</v>
      </c>
    </row>
    <row r="86" spans="1:5" ht="31.5" customHeight="1" x14ac:dyDescent="0.25">
      <c r="A86" s="165" t="s">
        <v>252</v>
      </c>
      <c r="B86" s="125" t="s">
        <v>37</v>
      </c>
      <c r="C86" s="125">
        <v>13</v>
      </c>
      <c r="D86" s="128" t="s">
        <v>253</v>
      </c>
      <c r="E86" s="129">
        <v>0.62</v>
      </c>
    </row>
    <row r="87" spans="1:5" ht="31.5" customHeight="1" x14ac:dyDescent="0.25">
      <c r="A87" s="166"/>
      <c r="B87" s="125" t="s">
        <v>37</v>
      </c>
      <c r="C87" s="125">
        <v>14</v>
      </c>
      <c r="D87" s="128" t="s">
        <v>254</v>
      </c>
      <c r="E87" s="129">
        <v>0.8</v>
      </c>
    </row>
    <row r="88" spans="1:5" ht="31.5" x14ac:dyDescent="0.25">
      <c r="A88" s="127" t="s">
        <v>424</v>
      </c>
      <c r="B88" s="125" t="s">
        <v>44</v>
      </c>
      <c r="C88" s="125">
        <v>22</v>
      </c>
      <c r="D88" s="128" t="s">
        <v>258</v>
      </c>
      <c r="E88" s="129">
        <v>3.2</v>
      </c>
    </row>
    <row r="89" spans="1:5" ht="31.5" customHeight="1" x14ac:dyDescent="0.25">
      <c r="A89" s="165" t="s">
        <v>384</v>
      </c>
      <c r="B89" s="125" t="s">
        <v>37</v>
      </c>
      <c r="C89" s="126">
        <v>6</v>
      </c>
      <c r="D89" s="128" t="s">
        <v>245</v>
      </c>
      <c r="E89" s="129">
        <v>0.33800000000000002</v>
      </c>
    </row>
    <row r="90" spans="1:5" ht="31.5" customHeight="1" x14ac:dyDescent="0.25">
      <c r="A90" s="166"/>
      <c r="B90" s="125" t="s">
        <v>37</v>
      </c>
      <c r="C90" s="125">
        <v>7</v>
      </c>
      <c r="D90" s="128" t="s">
        <v>246</v>
      </c>
      <c r="E90" s="129">
        <v>1.55E-2</v>
      </c>
    </row>
    <row r="91" spans="1:5" ht="31.5" x14ac:dyDescent="0.25">
      <c r="A91" s="124" t="s">
        <v>385</v>
      </c>
      <c r="B91" s="125" t="s">
        <v>44</v>
      </c>
      <c r="C91" s="126">
        <v>6</v>
      </c>
      <c r="D91" s="128" t="s">
        <v>245</v>
      </c>
      <c r="E91" s="129">
        <v>0.91260000000000008</v>
      </c>
    </row>
    <row r="92" spans="1:5" ht="31.5" customHeight="1" x14ac:dyDescent="0.25">
      <c r="A92" s="165" t="s">
        <v>220</v>
      </c>
      <c r="B92" s="125" t="s">
        <v>37</v>
      </c>
      <c r="C92" s="125">
        <v>27</v>
      </c>
      <c r="D92" s="128" t="s">
        <v>221</v>
      </c>
      <c r="E92" s="129">
        <v>4.6790000000000003</v>
      </c>
    </row>
    <row r="93" spans="1:5" s="72" customFormat="1" ht="31.5" customHeight="1" x14ac:dyDescent="0.25">
      <c r="A93" s="168"/>
      <c r="B93" s="125" t="s">
        <v>37</v>
      </c>
      <c r="C93" s="125">
        <v>28</v>
      </c>
      <c r="D93" s="128" t="s">
        <v>222</v>
      </c>
      <c r="E93" s="129">
        <v>46.578000000000003</v>
      </c>
    </row>
    <row r="94" spans="1:5" ht="31.5" customHeight="1" x14ac:dyDescent="0.25">
      <c r="A94" s="166"/>
      <c r="B94" s="134" t="s">
        <v>37</v>
      </c>
      <c r="C94" s="134">
        <v>29</v>
      </c>
      <c r="D94" s="135" t="s">
        <v>264</v>
      </c>
      <c r="E94" s="136">
        <v>1.08</v>
      </c>
    </row>
    <row r="95" spans="1:5" ht="30" customHeight="1" x14ac:dyDescent="0.25">
      <c r="A95" s="167" t="s">
        <v>421</v>
      </c>
      <c r="B95" s="167"/>
      <c r="C95" s="139"/>
      <c r="D95" s="140"/>
      <c r="E95" s="140"/>
    </row>
    <row r="96" spans="1:5" ht="20.25" customHeight="1" x14ac:dyDescent="0.25">
      <c r="A96" s="146"/>
      <c r="B96" s="146"/>
      <c r="C96" s="138"/>
      <c r="D96" s="137"/>
      <c r="E96" s="147"/>
    </row>
    <row r="97" spans="1:5" x14ac:dyDescent="0.25">
      <c r="A97" s="178" t="s">
        <v>429</v>
      </c>
      <c r="B97" s="178"/>
      <c r="C97" s="178"/>
      <c r="D97" s="178"/>
      <c r="E97" s="178"/>
    </row>
    <row r="98" spans="1:5" ht="31.5" x14ac:dyDescent="0.25">
      <c r="A98" s="130" t="s">
        <v>427</v>
      </c>
      <c r="B98" s="131" t="s">
        <v>8</v>
      </c>
      <c r="C98" s="131" t="s">
        <v>5</v>
      </c>
      <c r="D98" s="132" t="s">
        <v>383</v>
      </c>
      <c r="E98" s="133" t="s">
        <v>382</v>
      </c>
    </row>
    <row r="99" spans="1:5" x14ac:dyDescent="0.25">
      <c r="A99" s="169" t="s">
        <v>53</v>
      </c>
      <c r="B99" s="125" t="s">
        <v>37</v>
      </c>
      <c r="C99" s="125">
        <v>1</v>
      </c>
      <c r="D99" s="128" t="s">
        <v>237</v>
      </c>
      <c r="E99" s="129">
        <v>3.13</v>
      </c>
    </row>
    <row r="100" spans="1:5" x14ac:dyDescent="0.25">
      <c r="A100" s="169"/>
      <c r="B100" s="125" t="s">
        <v>37</v>
      </c>
      <c r="C100" s="125">
        <v>2</v>
      </c>
      <c r="D100" s="128" t="s">
        <v>240</v>
      </c>
      <c r="E100" s="129">
        <v>1.57</v>
      </c>
    </row>
    <row r="101" spans="1:5" x14ac:dyDescent="0.25">
      <c r="A101" s="169"/>
      <c r="B101" s="125" t="s">
        <v>37</v>
      </c>
      <c r="C101" s="125">
        <v>3</v>
      </c>
      <c r="D101" s="128" t="s">
        <v>241</v>
      </c>
      <c r="E101" s="129">
        <v>0.75</v>
      </c>
    </row>
    <row r="102" spans="1:5" x14ac:dyDescent="0.25">
      <c r="A102" s="169"/>
      <c r="B102" s="125" t="s">
        <v>37</v>
      </c>
      <c r="C102" s="125">
        <v>4</v>
      </c>
      <c r="D102" s="128" t="s">
        <v>242</v>
      </c>
      <c r="E102" s="129">
        <v>0.66</v>
      </c>
    </row>
    <row r="103" spans="1:5" x14ac:dyDescent="0.25">
      <c r="A103" s="169"/>
      <c r="B103" s="125" t="s">
        <v>37</v>
      </c>
      <c r="C103" s="125">
        <v>5</v>
      </c>
      <c r="D103" s="128" t="s">
        <v>244</v>
      </c>
      <c r="E103" s="129">
        <v>2.2890000000000001</v>
      </c>
    </row>
    <row r="104" spans="1:5" x14ac:dyDescent="0.25">
      <c r="A104" s="169"/>
      <c r="B104" s="125" t="s">
        <v>37</v>
      </c>
      <c r="C104" s="126">
        <v>6</v>
      </c>
      <c r="D104" s="128" t="s">
        <v>245</v>
      </c>
      <c r="E104" s="129">
        <v>0.33800000000000002</v>
      </c>
    </row>
    <row r="105" spans="1:5" x14ac:dyDescent="0.25">
      <c r="A105" s="169"/>
      <c r="B105" s="125" t="s">
        <v>37</v>
      </c>
      <c r="C105" s="125">
        <v>7</v>
      </c>
      <c r="D105" s="128" t="s">
        <v>246</v>
      </c>
      <c r="E105" s="129">
        <v>1.55E-2</v>
      </c>
    </row>
    <row r="106" spans="1:5" ht="15.75" customHeight="1" x14ac:dyDescent="0.25">
      <c r="A106" s="169"/>
      <c r="B106" s="125" t="s">
        <v>37</v>
      </c>
      <c r="C106" s="125">
        <v>7</v>
      </c>
      <c r="D106" s="128" t="s">
        <v>246</v>
      </c>
      <c r="E106" s="129">
        <v>1.55E-2</v>
      </c>
    </row>
    <row r="107" spans="1:5" ht="15.75" customHeight="1" x14ac:dyDescent="0.25">
      <c r="A107" s="169"/>
      <c r="B107" s="125" t="s">
        <v>37</v>
      </c>
      <c r="C107" s="125">
        <v>10</v>
      </c>
      <c r="D107" s="128" t="s">
        <v>249</v>
      </c>
      <c r="E107" s="129">
        <v>4.4999999999999998E-2</v>
      </c>
    </row>
    <row r="108" spans="1:5" ht="15.75" customHeight="1" x14ac:dyDescent="0.25">
      <c r="A108" s="169"/>
      <c r="B108" s="125" t="s">
        <v>37</v>
      </c>
      <c r="C108" s="125">
        <v>11</v>
      </c>
      <c r="D108" s="128" t="s">
        <v>250</v>
      </c>
      <c r="E108" s="129">
        <v>0.25</v>
      </c>
    </row>
    <row r="109" spans="1:5" ht="15.75" customHeight="1" x14ac:dyDescent="0.25">
      <c r="A109" s="169"/>
      <c r="B109" s="125" t="s">
        <v>37</v>
      </c>
      <c r="C109" s="125">
        <v>12</v>
      </c>
      <c r="D109" s="128" t="s">
        <v>251</v>
      </c>
      <c r="E109" s="129">
        <v>0.57999999999999996</v>
      </c>
    </row>
    <row r="110" spans="1:5" ht="15.75" customHeight="1" x14ac:dyDescent="0.25">
      <c r="A110" s="169"/>
      <c r="B110" s="125" t="s">
        <v>37</v>
      </c>
      <c r="C110" s="125">
        <v>13</v>
      </c>
      <c r="D110" s="128" t="s">
        <v>253</v>
      </c>
      <c r="E110" s="129">
        <v>0.62</v>
      </c>
    </row>
    <row r="111" spans="1:5" ht="15.75" customHeight="1" x14ac:dyDescent="0.25">
      <c r="A111" s="169"/>
      <c r="B111" s="125" t="s">
        <v>37</v>
      </c>
      <c r="C111" s="125">
        <v>14</v>
      </c>
      <c r="D111" s="128" t="s">
        <v>254</v>
      </c>
      <c r="E111" s="129">
        <v>0.8</v>
      </c>
    </row>
    <row r="112" spans="1:5" ht="15.75" customHeight="1" x14ac:dyDescent="0.25">
      <c r="A112" s="169"/>
      <c r="B112" s="125" t="s">
        <v>37</v>
      </c>
      <c r="C112" s="125">
        <v>15</v>
      </c>
      <c r="D112" s="128" t="s">
        <v>256</v>
      </c>
      <c r="E112" s="129">
        <v>2.8450000000000002</v>
      </c>
    </row>
    <row r="113" spans="1:5" ht="15.75" customHeight="1" x14ac:dyDescent="0.25">
      <c r="A113" s="169"/>
      <c r="B113" s="125" t="s">
        <v>37</v>
      </c>
      <c r="C113" s="125">
        <v>16</v>
      </c>
      <c r="D113" s="128" t="s">
        <v>206</v>
      </c>
      <c r="E113" s="129">
        <v>7.63</v>
      </c>
    </row>
    <row r="114" spans="1:5" ht="15.75" customHeight="1" x14ac:dyDescent="0.25">
      <c r="A114" s="169"/>
      <c r="B114" s="125" t="s">
        <v>37</v>
      </c>
      <c r="C114" s="125">
        <v>17</v>
      </c>
      <c r="D114" s="128" t="s">
        <v>257</v>
      </c>
      <c r="E114" s="129">
        <v>9.61</v>
      </c>
    </row>
    <row r="115" spans="1:5" ht="15.75" customHeight="1" x14ac:dyDescent="0.25">
      <c r="A115" s="169"/>
      <c r="B115" s="125" t="s">
        <v>37</v>
      </c>
      <c r="C115" s="125">
        <v>18</v>
      </c>
      <c r="D115" s="128" t="s">
        <v>209</v>
      </c>
      <c r="E115" s="129">
        <v>0.63900000000000001</v>
      </c>
    </row>
    <row r="116" spans="1:5" ht="15.75" customHeight="1" x14ac:dyDescent="0.25">
      <c r="A116" s="169"/>
      <c r="B116" s="125" t="s">
        <v>37</v>
      </c>
      <c r="C116" s="125">
        <v>19</v>
      </c>
      <c r="D116" s="128" t="s">
        <v>210</v>
      </c>
      <c r="E116" s="129">
        <v>0.246</v>
      </c>
    </row>
    <row r="117" spans="1:5" ht="15.75" customHeight="1" x14ac:dyDescent="0.25">
      <c r="A117" s="169"/>
      <c r="B117" s="125" t="s">
        <v>37</v>
      </c>
      <c r="C117" s="125">
        <v>21</v>
      </c>
      <c r="D117" s="128" t="s">
        <v>217</v>
      </c>
      <c r="E117" s="129">
        <v>7.5540000000000003</v>
      </c>
    </row>
    <row r="118" spans="1:5" ht="15.75" customHeight="1" x14ac:dyDescent="0.25">
      <c r="A118" s="169"/>
      <c r="B118" s="125" t="s">
        <v>37</v>
      </c>
      <c r="C118" s="125">
        <v>23</v>
      </c>
      <c r="D118" s="128" t="s">
        <v>259</v>
      </c>
      <c r="E118" s="129">
        <v>0.95</v>
      </c>
    </row>
    <row r="119" spans="1:5" ht="15.75" customHeight="1" x14ac:dyDescent="0.25">
      <c r="A119" s="169"/>
      <c r="B119" s="125" t="s">
        <v>37</v>
      </c>
      <c r="C119" s="125">
        <v>24</v>
      </c>
      <c r="D119" s="128" t="s">
        <v>261</v>
      </c>
      <c r="E119" s="129">
        <v>4.8239999999999998</v>
      </c>
    </row>
    <row r="120" spans="1:5" ht="15.75" customHeight="1" x14ac:dyDescent="0.25">
      <c r="A120" s="169"/>
      <c r="B120" s="125" t="s">
        <v>37</v>
      </c>
      <c r="C120" s="125">
        <v>25</v>
      </c>
      <c r="D120" s="128" t="s">
        <v>263</v>
      </c>
      <c r="E120" s="129">
        <v>2.5099999999999998</v>
      </c>
    </row>
    <row r="121" spans="1:5" ht="15.75" customHeight="1" x14ac:dyDescent="0.25">
      <c r="A121" s="169"/>
      <c r="B121" s="125" t="s">
        <v>37</v>
      </c>
      <c r="C121" s="125">
        <v>27</v>
      </c>
      <c r="D121" s="128" t="s">
        <v>221</v>
      </c>
      <c r="E121" s="129">
        <v>4.6790000000000003</v>
      </c>
    </row>
    <row r="122" spans="1:5" ht="15.75" customHeight="1" x14ac:dyDescent="0.25">
      <c r="A122" s="169"/>
      <c r="B122" s="125" t="s">
        <v>37</v>
      </c>
      <c r="C122" s="125">
        <v>28</v>
      </c>
      <c r="D122" s="128" t="s">
        <v>222</v>
      </c>
      <c r="E122" s="129">
        <v>46.578000000000003</v>
      </c>
    </row>
    <row r="123" spans="1:5" ht="15.75" customHeight="1" x14ac:dyDescent="0.25">
      <c r="A123" s="169"/>
      <c r="B123" s="125" t="s">
        <v>37</v>
      </c>
      <c r="C123" s="125">
        <v>29</v>
      </c>
      <c r="D123" s="128" t="s">
        <v>264</v>
      </c>
      <c r="E123" s="129">
        <v>1.08</v>
      </c>
    </row>
    <row r="124" spans="1:5" ht="15.75" customHeight="1" x14ac:dyDescent="0.25">
      <c r="A124" s="169"/>
      <c r="B124" s="125" t="s">
        <v>37</v>
      </c>
      <c r="C124" s="125">
        <v>30</v>
      </c>
      <c r="D124" s="128" t="s">
        <v>265</v>
      </c>
      <c r="E124" s="129">
        <v>0.25900000000000001</v>
      </c>
    </row>
    <row r="125" spans="1:5" ht="15.75" customHeight="1" x14ac:dyDescent="0.25">
      <c r="A125" s="169"/>
      <c r="B125" s="125" t="s">
        <v>37</v>
      </c>
      <c r="C125" s="125">
        <v>31</v>
      </c>
      <c r="D125" s="128" t="s">
        <v>225</v>
      </c>
      <c r="E125" s="129">
        <v>5.3463750000000001</v>
      </c>
    </row>
    <row r="126" spans="1:5" ht="15.75" customHeight="1" x14ac:dyDescent="0.25">
      <c r="A126" s="169"/>
      <c r="B126" s="125" t="s">
        <v>37</v>
      </c>
      <c r="C126" s="125">
        <v>31</v>
      </c>
      <c r="D126" s="128" t="s">
        <v>225</v>
      </c>
      <c r="E126" s="129">
        <v>5.3463750000000001</v>
      </c>
    </row>
    <row r="127" spans="1:5" ht="15.75" customHeight="1" x14ac:dyDescent="0.25">
      <c r="A127" s="169"/>
      <c r="B127" s="125" t="s">
        <v>37</v>
      </c>
      <c r="C127" s="125">
        <v>31</v>
      </c>
      <c r="D127" s="128" t="s">
        <v>225</v>
      </c>
      <c r="E127" s="129">
        <v>5.3463750000000001</v>
      </c>
    </row>
    <row r="128" spans="1:5" ht="15.75" customHeight="1" x14ac:dyDescent="0.25">
      <c r="A128" s="169"/>
      <c r="B128" s="125" t="s">
        <v>37</v>
      </c>
      <c r="C128" s="125">
        <v>31</v>
      </c>
      <c r="D128" s="128" t="s">
        <v>225</v>
      </c>
      <c r="E128" s="129">
        <v>5.3463750000000001</v>
      </c>
    </row>
    <row r="129" spans="1:5" ht="15.75" customHeight="1" x14ac:dyDescent="0.25">
      <c r="A129" s="169"/>
      <c r="B129" s="125" t="s">
        <v>37</v>
      </c>
      <c r="C129" s="125">
        <v>31</v>
      </c>
      <c r="D129" s="128" t="s">
        <v>225</v>
      </c>
      <c r="E129" s="129">
        <v>6.6829687500000006</v>
      </c>
    </row>
    <row r="130" spans="1:5" ht="15.75" customHeight="1" x14ac:dyDescent="0.25">
      <c r="A130" s="169"/>
      <c r="B130" s="125" t="s">
        <v>37</v>
      </c>
      <c r="C130" s="125">
        <v>31</v>
      </c>
      <c r="D130" s="128" t="s">
        <v>225</v>
      </c>
      <c r="E130" s="129">
        <v>6.6829687500000006</v>
      </c>
    </row>
    <row r="131" spans="1:5" ht="15.75" customHeight="1" x14ac:dyDescent="0.25">
      <c r="A131" s="169"/>
      <c r="B131" s="125" t="s">
        <v>37</v>
      </c>
      <c r="C131" s="125">
        <v>31</v>
      </c>
      <c r="D131" s="128" t="s">
        <v>225</v>
      </c>
      <c r="E131" s="129">
        <v>4.0097812499999996</v>
      </c>
    </row>
    <row r="132" spans="1:5" ht="15.75" customHeight="1" x14ac:dyDescent="0.25">
      <c r="A132" s="169"/>
      <c r="B132" s="125" t="s">
        <v>37</v>
      </c>
      <c r="C132" s="125">
        <v>31</v>
      </c>
      <c r="D132" s="128" t="s">
        <v>225</v>
      </c>
      <c r="E132" s="129">
        <v>4.0097812499999996</v>
      </c>
    </row>
    <row r="133" spans="1:5" ht="15.75" customHeight="1" x14ac:dyDescent="0.25">
      <c r="A133" s="169"/>
      <c r="B133" s="125" t="s">
        <v>37</v>
      </c>
      <c r="C133" s="125">
        <v>34</v>
      </c>
      <c r="D133" s="128" t="s">
        <v>410</v>
      </c>
      <c r="E133" s="129">
        <v>5.1159999999999997</v>
      </c>
    </row>
    <row r="134" spans="1:5" ht="15.75" customHeight="1" x14ac:dyDescent="0.25">
      <c r="A134" s="169"/>
      <c r="B134" s="125" t="s">
        <v>37</v>
      </c>
      <c r="C134" s="125">
        <v>35</v>
      </c>
      <c r="D134" s="128" t="s">
        <v>411</v>
      </c>
      <c r="E134" s="129">
        <v>87.548000000000002</v>
      </c>
    </row>
    <row r="135" spans="1:5" ht="15.75" customHeight="1" x14ac:dyDescent="0.25">
      <c r="A135" s="169"/>
      <c r="B135" s="125" t="s">
        <v>37</v>
      </c>
      <c r="C135" s="125">
        <v>36</v>
      </c>
      <c r="D135" s="128" t="s">
        <v>412</v>
      </c>
      <c r="E135" s="129">
        <v>3.0940000000000003</v>
      </c>
    </row>
    <row r="136" spans="1:5" ht="15.75" customHeight="1" x14ac:dyDescent="0.25">
      <c r="A136" s="169"/>
      <c r="B136" s="125" t="s">
        <v>37</v>
      </c>
      <c r="C136" s="125">
        <v>36</v>
      </c>
      <c r="D136" s="128" t="s">
        <v>412</v>
      </c>
      <c r="E136" s="129">
        <v>3.0940000000000003</v>
      </c>
    </row>
    <row r="137" spans="1:5" ht="15.75" customHeight="1" x14ac:dyDescent="0.25">
      <c r="A137" s="169"/>
      <c r="B137" s="125" t="s">
        <v>37</v>
      </c>
      <c r="C137" s="125">
        <v>36</v>
      </c>
      <c r="D137" s="128" t="s">
        <v>412</v>
      </c>
      <c r="E137" s="129">
        <v>3.0940000000000003</v>
      </c>
    </row>
    <row r="138" spans="1:5" ht="15.75" customHeight="1" x14ac:dyDescent="0.25">
      <c r="A138" s="169"/>
      <c r="B138" s="125" t="s">
        <v>37</v>
      </c>
      <c r="C138" s="125">
        <v>36</v>
      </c>
      <c r="D138" s="128" t="s">
        <v>412</v>
      </c>
      <c r="E138" s="129">
        <v>3.0940000000000003</v>
      </c>
    </row>
    <row r="139" spans="1:5" ht="15.75" customHeight="1" x14ac:dyDescent="0.25">
      <c r="A139" s="169"/>
      <c r="B139" s="125" t="s">
        <v>37</v>
      </c>
      <c r="C139" s="125">
        <v>36</v>
      </c>
      <c r="D139" s="128" t="s">
        <v>412</v>
      </c>
      <c r="E139" s="129">
        <v>3.0940000000000003</v>
      </c>
    </row>
    <row r="140" spans="1:5" ht="15.75" customHeight="1" x14ac:dyDescent="0.25">
      <c r="A140" s="169"/>
      <c r="B140" s="125" t="s">
        <v>37</v>
      </c>
      <c r="C140" s="125">
        <v>37</v>
      </c>
      <c r="D140" s="128" t="s">
        <v>413</v>
      </c>
      <c r="E140" s="129">
        <v>3.1139999999999999</v>
      </c>
    </row>
    <row r="141" spans="1:5" ht="15.75" customHeight="1" x14ac:dyDescent="0.25">
      <c r="A141" s="169"/>
      <c r="B141" s="125" t="s">
        <v>37</v>
      </c>
      <c r="C141" s="125">
        <v>38</v>
      </c>
      <c r="D141" s="128" t="s">
        <v>414</v>
      </c>
      <c r="E141" s="129">
        <v>3.5455000000000001</v>
      </c>
    </row>
    <row r="142" spans="1:5" ht="15.75" customHeight="1" x14ac:dyDescent="0.25">
      <c r="A142" s="169"/>
      <c r="B142" s="125" t="s">
        <v>37</v>
      </c>
      <c r="C142" s="125">
        <v>41</v>
      </c>
      <c r="D142" s="128" t="s">
        <v>417</v>
      </c>
      <c r="E142" s="129">
        <v>3.3140000000000001</v>
      </c>
    </row>
    <row r="143" spans="1:5" ht="15.75" customHeight="1" x14ac:dyDescent="0.25">
      <c r="A143" s="169"/>
      <c r="B143" s="125" t="s">
        <v>37</v>
      </c>
      <c r="C143" s="125">
        <v>42</v>
      </c>
      <c r="D143" s="128" t="s">
        <v>418</v>
      </c>
      <c r="E143" s="129">
        <v>34.927</v>
      </c>
    </row>
    <row r="144" spans="1:5" ht="15.75" customHeight="1" x14ac:dyDescent="0.25">
      <c r="A144" s="169"/>
      <c r="B144" s="125" t="s">
        <v>37</v>
      </c>
      <c r="C144" s="125">
        <v>43</v>
      </c>
      <c r="D144" s="128" t="s">
        <v>419</v>
      </c>
      <c r="E144" s="129">
        <v>1.2729999999999999</v>
      </c>
    </row>
    <row r="145" spans="1:6" ht="15.75" customHeight="1" x14ac:dyDescent="0.25">
      <c r="A145" s="169"/>
      <c r="B145" s="125" t="s">
        <v>37</v>
      </c>
      <c r="C145" s="125">
        <v>44</v>
      </c>
      <c r="D145" s="128" t="s">
        <v>420</v>
      </c>
      <c r="E145" s="129">
        <v>0.81625000000000003</v>
      </c>
      <c r="F145" s="148"/>
    </row>
    <row r="146" spans="1:6" ht="15.75" customHeight="1" x14ac:dyDescent="0.25">
      <c r="A146" s="170" t="s">
        <v>431</v>
      </c>
      <c r="B146" s="125" t="s">
        <v>37</v>
      </c>
      <c r="C146" s="125">
        <v>20</v>
      </c>
      <c r="D146" s="128" t="s">
        <v>212</v>
      </c>
      <c r="E146" s="129">
        <v>71.033000000000001</v>
      </c>
    </row>
    <row r="147" spans="1:6" ht="15.75" customHeight="1" x14ac:dyDescent="0.25">
      <c r="A147" s="170"/>
      <c r="B147" s="125" t="s">
        <v>37</v>
      </c>
      <c r="C147" s="125">
        <v>32</v>
      </c>
      <c r="D147" s="128" t="s">
        <v>406</v>
      </c>
      <c r="E147" s="129">
        <v>30.128</v>
      </c>
    </row>
    <row r="148" spans="1:6" ht="15.75" customHeight="1" x14ac:dyDescent="0.25">
      <c r="A148" s="170"/>
      <c r="B148" s="125" t="s">
        <v>37</v>
      </c>
      <c r="C148" s="125">
        <v>33</v>
      </c>
      <c r="D148" s="128" t="s">
        <v>409</v>
      </c>
      <c r="E148" s="129">
        <v>9.1029999999999998</v>
      </c>
      <c r="F148" s="148"/>
    </row>
    <row r="150" spans="1:6" ht="15.75" customHeight="1" x14ac:dyDescent="0.25">
      <c r="A150" s="179" t="s">
        <v>430</v>
      </c>
      <c r="B150" s="179"/>
      <c r="C150" s="179"/>
      <c r="D150" s="179"/>
      <c r="E150" s="179"/>
    </row>
    <row r="151" spans="1:6" ht="15.75" customHeight="1" x14ac:dyDescent="0.25">
      <c r="A151" s="130" t="s">
        <v>427</v>
      </c>
      <c r="B151" s="131" t="s">
        <v>8</v>
      </c>
      <c r="C151" s="131" t="s">
        <v>5</v>
      </c>
      <c r="D151" s="132" t="s">
        <v>383</v>
      </c>
      <c r="E151" s="133" t="s">
        <v>382</v>
      </c>
    </row>
    <row r="152" spans="1:6" ht="31.5" x14ac:dyDescent="0.25">
      <c r="A152" s="124" t="s">
        <v>432</v>
      </c>
      <c r="B152" s="124" t="s">
        <v>41</v>
      </c>
      <c r="C152" s="127">
        <v>8</v>
      </c>
      <c r="D152" s="124" t="s">
        <v>247</v>
      </c>
      <c r="E152" s="144">
        <v>0.151</v>
      </c>
    </row>
    <row r="153" spans="1:6" x14ac:dyDescent="0.25">
      <c r="A153" s="124" t="s">
        <v>441</v>
      </c>
      <c r="B153" s="124" t="s">
        <v>55</v>
      </c>
      <c r="C153" s="125">
        <v>18</v>
      </c>
      <c r="D153" s="141" t="s">
        <v>209</v>
      </c>
      <c r="E153" s="129" t="s">
        <v>207</v>
      </c>
    </row>
    <row r="154" spans="1:6" ht="31.5" x14ac:dyDescent="0.25">
      <c r="A154" s="124" t="s">
        <v>442</v>
      </c>
      <c r="B154" s="124" t="s">
        <v>55</v>
      </c>
      <c r="C154" s="126">
        <v>15</v>
      </c>
      <c r="D154" s="124" t="s">
        <v>256</v>
      </c>
      <c r="E154" s="129" t="s">
        <v>207</v>
      </c>
    </row>
    <row r="155" spans="1:6" x14ac:dyDescent="0.25">
      <c r="A155" s="124" t="s">
        <v>443</v>
      </c>
      <c r="B155" s="125" t="s">
        <v>55</v>
      </c>
      <c r="C155" s="126">
        <v>5</v>
      </c>
      <c r="D155" s="125" t="s">
        <v>244</v>
      </c>
      <c r="E155" s="129" t="s">
        <v>207</v>
      </c>
    </row>
    <row r="156" spans="1:6" x14ac:dyDescent="0.25">
      <c r="A156" s="163" t="s">
        <v>444</v>
      </c>
      <c r="B156" s="125" t="s">
        <v>55</v>
      </c>
      <c r="C156" s="125">
        <v>2</v>
      </c>
      <c r="D156" s="125" t="s">
        <v>240</v>
      </c>
      <c r="E156" s="129" t="s">
        <v>207</v>
      </c>
    </row>
    <row r="157" spans="1:6" x14ac:dyDescent="0.25">
      <c r="A157" s="164"/>
      <c r="B157" s="125" t="s">
        <v>55</v>
      </c>
      <c r="C157" s="125">
        <v>3</v>
      </c>
      <c r="D157" s="125" t="s">
        <v>241</v>
      </c>
      <c r="E157" s="129" t="s">
        <v>207</v>
      </c>
    </row>
    <row r="158" spans="1:6" x14ac:dyDescent="0.25">
      <c r="A158" s="124" t="s">
        <v>433</v>
      </c>
      <c r="B158" s="124" t="s">
        <v>41</v>
      </c>
      <c r="C158" s="126">
        <v>31</v>
      </c>
      <c r="D158" s="124" t="s">
        <v>225</v>
      </c>
      <c r="E158" s="144">
        <v>2.6731875</v>
      </c>
    </row>
    <row r="159" spans="1:6" x14ac:dyDescent="0.25">
      <c r="A159" s="124" t="s">
        <v>267</v>
      </c>
      <c r="B159" s="124" t="s">
        <v>55</v>
      </c>
      <c r="C159" s="126">
        <v>37</v>
      </c>
      <c r="D159" s="142" t="s">
        <v>413</v>
      </c>
      <c r="E159" s="144">
        <v>3.1139999999999999</v>
      </c>
    </row>
    <row r="160" spans="1:6" x14ac:dyDescent="0.25">
      <c r="A160" s="124" t="s">
        <v>228</v>
      </c>
      <c r="B160" s="124" t="s">
        <v>41</v>
      </c>
      <c r="C160" s="126">
        <v>31</v>
      </c>
      <c r="D160" s="124" t="s">
        <v>225</v>
      </c>
      <c r="E160" s="144">
        <v>21.3855</v>
      </c>
    </row>
    <row r="161" spans="1:5" x14ac:dyDescent="0.25">
      <c r="A161" s="124" t="s">
        <v>434</v>
      </c>
      <c r="B161" s="124" t="s">
        <v>41</v>
      </c>
      <c r="C161" s="126">
        <v>31</v>
      </c>
      <c r="D161" s="124" t="s">
        <v>225</v>
      </c>
      <c r="E161" s="144">
        <v>2.6731875</v>
      </c>
    </row>
    <row r="162" spans="1:5" x14ac:dyDescent="0.25">
      <c r="A162" s="163" t="s">
        <v>436</v>
      </c>
      <c r="B162" s="124" t="s">
        <v>55</v>
      </c>
      <c r="C162" s="125">
        <v>41</v>
      </c>
      <c r="D162" s="142" t="s">
        <v>417</v>
      </c>
      <c r="E162" s="144">
        <v>3.3140000000000001</v>
      </c>
    </row>
    <row r="163" spans="1:5" x14ac:dyDescent="0.25">
      <c r="A163" s="164"/>
      <c r="B163" s="124" t="s">
        <v>55</v>
      </c>
      <c r="C163" s="125">
        <v>42</v>
      </c>
      <c r="D163" s="142" t="s">
        <v>418</v>
      </c>
      <c r="E163" s="144">
        <v>34.927</v>
      </c>
    </row>
    <row r="164" spans="1:5" x14ac:dyDescent="0.25">
      <c r="A164" s="127" t="s">
        <v>439</v>
      </c>
      <c r="B164" s="124" t="s">
        <v>55</v>
      </c>
      <c r="C164" s="125">
        <v>44</v>
      </c>
      <c r="D164" s="142" t="s">
        <v>420</v>
      </c>
      <c r="E164" s="144">
        <v>2.44875</v>
      </c>
    </row>
    <row r="165" spans="1:5" x14ac:dyDescent="0.25">
      <c r="A165" s="127" t="s">
        <v>438</v>
      </c>
      <c r="B165" s="124" t="s">
        <v>41</v>
      </c>
      <c r="C165" s="125">
        <v>44</v>
      </c>
      <c r="D165" s="142" t="s">
        <v>420</v>
      </c>
      <c r="E165" s="144">
        <v>0.81625000000000003</v>
      </c>
    </row>
    <row r="166" spans="1:5" x14ac:dyDescent="0.25">
      <c r="A166" s="127" t="s">
        <v>437</v>
      </c>
      <c r="B166" s="124" t="s">
        <v>41</v>
      </c>
      <c r="C166" s="125">
        <v>44</v>
      </c>
      <c r="D166" s="142" t="s">
        <v>420</v>
      </c>
      <c r="E166" s="144">
        <v>0.81625000000000003</v>
      </c>
    </row>
    <row r="167" spans="1:5" x14ac:dyDescent="0.25">
      <c r="A167" s="165" t="s">
        <v>445</v>
      </c>
      <c r="B167" s="124" t="s">
        <v>55</v>
      </c>
      <c r="C167" s="125">
        <v>16</v>
      </c>
      <c r="D167" s="124" t="s">
        <v>206</v>
      </c>
      <c r="E167" s="129" t="s">
        <v>207</v>
      </c>
    </row>
    <row r="168" spans="1:5" x14ac:dyDescent="0.25">
      <c r="A168" s="166"/>
      <c r="B168" s="124" t="s">
        <v>55</v>
      </c>
      <c r="C168" s="125">
        <v>17</v>
      </c>
      <c r="D168" s="124" t="s">
        <v>257</v>
      </c>
      <c r="E168" s="129" t="s">
        <v>207</v>
      </c>
    </row>
    <row r="169" spans="1:5" x14ac:dyDescent="0.25">
      <c r="A169" s="124" t="s">
        <v>446</v>
      </c>
      <c r="B169" s="124" t="s">
        <v>41</v>
      </c>
      <c r="C169" s="126">
        <v>31</v>
      </c>
      <c r="D169" s="124" t="s">
        <v>225</v>
      </c>
      <c r="E169" s="144">
        <v>2.6731875</v>
      </c>
    </row>
    <row r="170" spans="1:5" x14ac:dyDescent="0.25">
      <c r="A170" s="124" t="s">
        <v>435</v>
      </c>
      <c r="B170" s="124" t="s">
        <v>41</v>
      </c>
      <c r="C170" s="126">
        <v>31</v>
      </c>
      <c r="D170" s="124" t="s">
        <v>225</v>
      </c>
      <c r="E170" s="144">
        <v>2.6731875</v>
      </c>
    </row>
    <row r="171" spans="1:5" ht="15.75" customHeight="1" x14ac:dyDescent="0.25">
      <c r="A171" s="167" t="s">
        <v>440</v>
      </c>
      <c r="B171" s="167"/>
    </row>
  </sheetData>
  <customSheetViews>
    <customSheetView guid="{448E33CD-8563-4540-9591-6A354C517C14}" filter="1" showAutoFilter="1">
      <pageMargins left="0.7" right="0.7" top="0.75" bottom="0.75" header="0.3" footer="0.3"/>
      <autoFilter ref="A1:AS106" xr:uid="{38C06658-2ECB-4685-A1AD-DAD3E13D26FB}">
        <filterColumn colId="16">
          <filters>
            <filter val="y"/>
            <filter val="N"/>
          </filters>
        </filterColumn>
        <filterColumn colId="28">
          <filters>
            <filter val="***"/>
            <filter val="0.000000"/>
            <filter val="0.000036"/>
            <filter val="0.000105"/>
            <filter val="0.000221"/>
            <filter val="0.000236"/>
            <filter val="0.000351"/>
            <filter val="0.000581"/>
            <filter val="0.001866"/>
            <filter val="0.001897"/>
            <filter val="0.002121"/>
            <filter val="0.002208"/>
            <filter val="0.002324"/>
            <filter val="0.002557"/>
            <filter val="0.003794"/>
            <filter val="0.007237"/>
            <filter val="0.007274"/>
            <filter val="0.007437"/>
            <filter val="0.008240"/>
            <filter val="0.0503509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U109" xr:uid="{8D2837AC-B7FF-4C89-9146-CE61201DECDC}">
        <filterColumn colId="16">
          <filters blank="1">
            <filter val="N"/>
            <filter val="y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U109" xr:uid="{AEB43297-BFF6-4BCC-9E01-84E8DE71259D}">
        <filterColumn colId="16">
          <filters>
            <filter val="N"/>
            <filter val="NPRI"/>
            <filter val="y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U109" xr:uid="{B0EF134C-D3F6-4C4B-A06D-3E5F28D8F982}"/>
    </customSheetView>
    <customSheetView guid="{77829B90-EEA1-4A35-8C73-FFDC7B2D470C}" filter="1" showAutoFilter="1">
      <pageMargins left="0.7" right="0.7" top="0.75" bottom="0.75" header="0.3" footer="0.3"/>
      <autoFilter ref="A1:AU109" xr:uid="{B70EC8A9-DC7C-4635-A1C9-8D1D5FB76187}"/>
    </customSheetView>
  </customSheetViews>
  <mergeCells count="27">
    <mergeCell ref="A95:B95"/>
    <mergeCell ref="A1:E1"/>
    <mergeCell ref="A2:E2"/>
    <mergeCell ref="A6:A7"/>
    <mergeCell ref="A13:A17"/>
    <mergeCell ref="A18:A26"/>
    <mergeCell ref="A30:A32"/>
    <mergeCell ref="A34:A37"/>
    <mergeCell ref="A40:A41"/>
    <mergeCell ref="A49:A51"/>
    <mergeCell ref="A52:A53"/>
    <mergeCell ref="A162:A163"/>
    <mergeCell ref="A167:A168"/>
    <mergeCell ref="A171:B171"/>
    <mergeCell ref="A156:A157"/>
    <mergeCell ref="A58:A60"/>
    <mergeCell ref="A71:A72"/>
    <mergeCell ref="A99:A145"/>
    <mergeCell ref="A146:A148"/>
    <mergeCell ref="A92:A94"/>
    <mergeCell ref="A97:E97"/>
    <mergeCell ref="A150:E150"/>
    <mergeCell ref="A75:A77"/>
    <mergeCell ref="A79:A80"/>
    <mergeCell ref="A83:A84"/>
    <mergeCell ref="A86:A87"/>
    <mergeCell ref="A89:A90"/>
  </mergeCells>
  <pageMargins left="0.7" right="0.7" top="0.75" bottom="0.75" header="0.3" footer="0.3"/>
  <pageSetup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268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269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270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269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271</v>
      </c>
      <c r="F4" s="13"/>
      <c r="G4" s="10"/>
      <c r="H4" s="14" t="s">
        <v>272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273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274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275</v>
      </c>
      <c r="F7" s="13"/>
      <c r="G7" s="10"/>
      <c r="H7" s="14" t="s">
        <v>276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277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278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279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280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280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281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282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281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283</v>
      </c>
      <c r="F17" s="13"/>
      <c r="G17" s="10"/>
      <c r="H17" s="14" t="s">
        <v>284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285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286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287</v>
      </c>
      <c r="F18" s="13"/>
      <c r="G18" s="10"/>
      <c r="H18" s="14" t="s">
        <v>288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285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286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289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290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291</v>
      </c>
      <c r="X19" s="10" t="s">
        <v>223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292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290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293</v>
      </c>
      <c r="F25" s="13"/>
      <c r="G25" s="10"/>
      <c r="H25" s="14" t="s">
        <v>294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295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296</v>
      </c>
      <c r="X25" s="10" t="s">
        <v>38</v>
      </c>
      <c r="Y25" s="10" t="s">
        <v>39</v>
      </c>
      <c r="Z25" s="10">
        <v>43716</v>
      </c>
      <c r="AA25" s="15" t="s">
        <v>297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298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299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300</v>
      </c>
      <c r="X26" s="10" t="s">
        <v>301</v>
      </c>
      <c r="Y26" s="10" t="s">
        <v>302</v>
      </c>
      <c r="Z26" s="10">
        <v>22153</v>
      </c>
      <c r="AA26" s="15" t="s">
        <v>303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304</v>
      </c>
      <c r="F30" s="13"/>
      <c r="G30" s="10"/>
      <c r="H30" s="14" t="s">
        <v>305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306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307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308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309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310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311</v>
      </c>
      <c r="F33" s="44"/>
      <c r="G33" s="45"/>
      <c r="H33" s="14" t="s">
        <v>312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313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314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268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315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270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315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5144E6A6-EA68-4044-80DD-B268FCA5ED67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A3C44E46-A5F6-4A59-B6E6-18C6972658EF}"/>
    </customSheetView>
    <customSheetView guid="{F569D80F-1BE5-4642-9477-0361736BFC4E}" filter="1" showAutoFilter="1">
      <pageMargins left="0.7" right="0.7" top="0.75" bottom="0.75" header="0.3" footer="0.3"/>
      <autoFilter ref="A1:AL38" xr:uid="{9766AF0F-9326-4C04-BB24-C12706AD421B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38198799-51AC-4C52-9E88-328BF3B79A53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2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8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9" t="s">
        <v>147</v>
      </c>
      <c r="F10" s="153"/>
      <c r="G10" s="153"/>
      <c r="H10" s="153"/>
      <c r="I10" s="154"/>
      <c r="J10" s="160">
        <f t="shared" ref="J10:K10" si="0">SUM(J4:J9)</f>
        <v>0</v>
      </c>
      <c r="K10" s="16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5"/>
      <c r="F11" s="156"/>
      <c r="G11" s="156"/>
      <c r="H11" s="156"/>
      <c r="I11" s="157"/>
      <c r="J11" s="161"/>
      <c r="K11" s="16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9" t="s">
        <v>148</v>
      </c>
      <c r="F12" s="150"/>
      <c r="G12" s="150"/>
      <c r="H12" s="150"/>
      <c r="I12" s="15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2" t="s">
        <v>149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316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317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318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317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319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317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271</v>
      </c>
      <c r="F5" s="13"/>
      <c r="G5" s="10"/>
      <c r="H5" s="14" t="s">
        <v>272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273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274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320</v>
      </c>
      <c r="F6" s="13"/>
      <c r="G6" s="10"/>
      <c r="H6" s="14" t="s">
        <v>321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322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323</v>
      </c>
      <c r="X6" s="10" t="s">
        <v>274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324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322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275</v>
      </c>
      <c r="F8" s="13"/>
      <c r="G8" s="10"/>
      <c r="H8" s="14" t="s">
        <v>276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277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278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325</v>
      </c>
      <c r="F10" s="13"/>
      <c r="G10" s="10"/>
      <c r="H10" s="14" t="s">
        <v>326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327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328</v>
      </c>
      <c r="X10" s="10" t="s">
        <v>329</v>
      </c>
      <c r="Y10" s="10" t="s">
        <v>330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331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332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333</v>
      </c>
      <c r="X11" s="10" t="s">
        <v>274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271</v>
      </c>
      <c r="F12" s="13"/>
      <c r="G12" s="10"/>
      <c r="H12" s="14" t="s">
        <v>334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335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323</v>
      </c>
      <c r="X12" s="10" t="s">
        <v>274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324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335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283</v>
      </c>
      <c r="F14" s="13"/>
      <c r="G14" s="10"/>
      <c r="H14" s="14" t="s">
        <v>336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337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286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287</v>
      </c>
      <c r="F15" s="13"/>
      <c r="G15" s="10"/>
      <c r="H15" s="14" t="s">
        <v>288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337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286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271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281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282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281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283</v>
      </c>
      <c r="F21" s="13"/>
      <c r="G21" s="10"/>
      <c r="H21" s="14" t="s">
        <v>284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285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286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287</v>
      </c>
      <c r="F22" s="13"/>
      <c r="G22" s="10"/>
      <c r="H22" s="14" t="s">
        <v>288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285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286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338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338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339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340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341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331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342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333</v>
      </c>
      <c r="X26" s="10" t="s">
        <v>274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343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344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345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289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290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291</v>
      </c>
      <c r="X28" s="10" t="s">
        <v>223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292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290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346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347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346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348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298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299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300</v>
      </c>
      <c r="X33" s="10" t="s">
        <v>301</v>
      </c>
      <c r="Y33" s="10" t="s">
        <v>302</v>
      </c>
      <c r="Z33" s="10">
        <v>22153</v>
      </c>
      <c r="AA33" s="15" t="s">
        <v>303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349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350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351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350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352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350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304</v>
      </c>
      <c r="F37" s="13"/>
      <c r="G37" s="10"/>
      <c r="H37" s="14" t="s">
        <v>305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306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307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353</v>
      </c>
      <c r="F38" s="13"/>
      <c r="G38" s="10"/>
      <c r="H38" s="47" t="s">
        <v>354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355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356</v>
      </c>
      <c r="X38" s="10" t="s">
        <v>357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343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358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345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309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310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359</v>
      </c>
      <c r="F41" s="13"/>
      <c r="G41" s="10"/>
      <c r="H41" s="14" t="s">
        <v>360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361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311</v>
      </c>
      <c r="F42" s="44"/>
      <c r="G42" s="45"/>
      <c r="H42" s="14" t="s">
        <v>312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313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314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331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362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333</v>
      </c>
      <c r="X43" s="10" t="s">
        <v>274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363</v>
      </c>
      <c r="F44" s="13"/>
      <c r="G44" s="10"/>
      <c r="H44" s="14" t="s">
        <v>331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364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333</v>
      </c>
      <c r="X44" s="10" t="s">
        <v>274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365</v>
      </c>
      <c r="F45" s="13"/>
      <c r="G45" s="10"/>
      <c r="H45" s="14" t="s">
        <v>366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364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367</v>
      </c>
      <c r="F46" s="13"/>
      <c r="G46" s="10"/>
      <c r="H46" s="14" t="s">
        <v>331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364</v>
      </c>
      <c r="O46" s="10"/>
      <c r="P46" s="10"/>
      <c r="Q46" s="19"/>
      <c r="R46" s="19"/>
      <c r="S46" s="19"/>
      <c r="T46" s="19"/>
      <c r="U46" s="19"/>
      <c r="V46" s="46"/>
      <c r="W46" s="10" t="s">
        <v>333</v>
      </c>
      <c r="X46" s="10" t="s">
        <v>274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368</v>
      </c>
      <c r="F47" s="13"/>
      <c r="G47" s="10"/>
      <c r="H47" s="14" t="s">
        <v>366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364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359</v>
      </c>
      <c r="F48" s="13"/>
      <c r="G48" s="10"/>
      <c r="H48" s="14" t="s">
        <v>360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369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370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371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372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371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373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371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374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371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268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315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270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315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375</v>
      </c>
      <c r="F55" s="13"/>
      <c r="G55" s="10"/>
      <c r="H55" s="14" t="s">
        <v>331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376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333</v>
      </c>
      <c r="X55" s="10" t="s">
        <v>274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370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376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372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376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373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376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374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376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377</v>
      </c>
      <c r="F60" s="13"/>
      <c r="G60" s="10"/>
      <c r="H60" s="14" t="s">
        <v>378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379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380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381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A194F75F-C0EE-44F8-B284-3249697D9847}"/>
    </customSheetView>
    <customSheetView guid="{D2A26EA0-8800-4F43-AC78-5ED2A1AB27C9}" filter="1" showAutoFilter="1">
      <pageMargins left="0.7" right="0.7" top="0.75" bottom="0.75" header="0.3" footer="0.3"/>
      <autoFilter ref="A1:AL61" xr:uid="{00568980-F354-4DB1-8183-B144FEA75558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8944488E-3446-4C4E-99FA-36A3637F2849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3F13A52E-5FFF-4FEE-A8ED-2B3A38EB839E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 - Harvey 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2025-09-21T21:13:50Z</cp:lastPrinted>
  <dcterms:created xsi:type="dcterms:W3CDTF">2025-09-09T16:18:51Z</dcterms:created>
  <dcterms:modified xsi:type="dcterms:W3CDTF">2025-09-21T21:13:54Z</dcterms:modified>
</cp:coreProperties>
</file>